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ndscape4u.sharepoint.com/sites/data/Dokumenty/Public/01_projekty/2024_CENTRA BYTY/05_Staropramenná 547_byt Růžičková/02_projekt/STAROPRAMENNÁ AKTUALIZACE/06_standardy/"/>
    </mc:Choice>
  </mc:AlternateContent>
  <xr:revisionPtr revIDLastSave="4" documentId="13_ncr:1_{73750A24-6CD1-4208-A79D-EE8FB6F1A6B7}" xr6:coauthVersionLast="47" xr6:coauthVersionMax="47" xr10:uidLastSave="{C38ABFD7-E36E-4E8A-910A-40F993E37ECC}"/>
  <bookViews>
    <workbookView xWindow="15340" yWindow="1000" windowWidth="28770" windowHeight="17700" xr2:uid="{0F975025-FCFF-4F2F-968B-878BD5CA0E2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I95" i="1"/>
  <c r="J95" i="1" s="1"/>
  <c r="I8" i="1"/>
  <c r="J8" i="1" s="1"/>
  <c r="I17" i="1"/>
  <c r="J17" i="1" s="1"/>
  <c r="I98" i="1"/>
  <c r="J98" i="1" s="1"/>
  <c r="I92" i="1"/>
  <c r="J92" i="1" s="1"/>
  <c r="I71" i="1"/>
  <c r="J71" i="1" s="1"/>
  <c r="I68" i="1"/>
  <c r="J68" i="1" s="1"/>
  <c r="I59" i="1"/>
  <c r="J59" i="1" s="1"/>
  <c r="I65" i="1"/>
  <c r="J65" i="1" s="1"/>
  <c r="I14" i="1"/>
  <c r="J14" i="1" s="1"/>
  <c r="I77" i="1"/>
  <c r="J77" i="1" s="1"/>
  <c r="I86" i="1" l="1"/>
  <c r="J86" i="1" s="1"/>
  <c r="I83" i="1"/>
  <c r="J83" i="1" s="1"/>
  <c r="I26" i="1"/>
  <c r="J26" i="1" s="1"/>
  <c r="I11" i="1"/>
  <c r="J11" i="1" s="1"/>
  <c r="I47" i="1"/>
  <c r="J47" i="1" s="1"/>
  <c r="I80" i="1"/>
  <c r="J80" i="1" s="1"/>
  <c r="I74" i="1"/>
  <c r="J74" i="1" s="1"/>
  <c r="I89" i="1"/>
  <c r="J89" i="1" s="1"/>
  <c r="I62" i="1"/>
  <c r="J62" i="1" s="1"/>
  <c r="I56" i="1"/>
  <c r="J56" i="1" s="1"/>
  <c r="I53" i="1"/>
  <c r="J53" i="1" s="1"/>
  <c r="I50" i="1"/>
  <c r="J50" i="1" s="1"/>
  <c r="I44" i="1"/>
  <c r="J44" i="1" s="1"/>
  <c r="I41" i="1"/>
  <c r="J41" i="1" s="1"/>
  <c r="I38" i="1"/>
  <c r="J38" i="1" s="1"/>
  <c r="I35" i="1"/>
  <c r="J35" i="1" s="1"/>
  <c r="I32" i="1"/>
  <c r="J32" i="1" s="1"/>
  <c r="I29" i="1"/>
  <c r="J29" i="1" s="1"/>
  <c r="I23" i="1"/>
  <c r="J23" i="1" s="1"/>
  <c r="I20" i="1"/>
  <c r="J20" i="1" s="1"/>
  <c r="I5" i="1"/>
  <c r="J5" i="1" l="1"/>
  <c r="J101" i="1" s="1"/>
  <c r="I101" i="1"/>
</calcChain>
</file>

<file path=xl/sharedStrings.xml><?xml version="1.0" encoding="utf-8"?>
<sst xmlns="http://schemas.openxmlformats.org/spreadsheetml/2006/main" count="175" uniqueCount="122">
  <si>
    <t>NÁZEV PRVKU</t>
  </si>
  <si>
    <t>CENA CELKEM       (VČ. DPH)</t>
  </si>
  <si>
    <t>ZRCADLO</t>
  </si>
  <si>
    <t>CENA CELKEM       (BEZ. DPH)</t>
  </si>
  <si>
    <t>CENA ZA KS / m2 (BEZ DPH)</t>
  </si>
  <si>
    <t>ks</t>
  </si>
  <si>
    <t xml:space="preserve"> </t>
  </si>
  <si>
    <t>DODAVATEL</t>
  </si>
  <si>
    <t>POČET KS /m</t>
  </si>
  <si>
    <t>KATEGORIE</t>
  </si>
  <si>
    <t>PODLAHY</t>
  </si>
  <si>
    <t>POVRCHY</t>
  </si>
  <si>
    <t>SANITA</t>
  </si>
  <si>
    <t>VANA</t>
  </si>
  <si>
    <t>UMYVADLOVÁ BATERIE</t>
  </si>
  <si>
    <t>VANOVÁ BATERIE</t>
  </si>
  <si>
    <t>DRŽÁK WC PAPÍRU</t>
  </si>
  <si>
    <t>VYTÁPĚNÍ</t>
  </si>
  <si>
    <t>DESKOVÉ TOPNÉ TĚLESO</t>
  </si>
  <si>
    <t>OTOPNÝ ŽEBŘÍK</t>
  </si>
  <si>
    <t>DVEŘE</t>
  </si>
  <si>
    <r>
      <t>m</t>
    </r>
    <r>
      <rPr>
        <vertAlign val="superscript"/>
        <sz val="10"/>
        <color theme="1"/>
        <rFont val="Technika Book"/>
        <charset val="238"/>
      </rPr>
      <t>2</t>
    </r>
  </si>
  <si>
    <t>SPOTŘEBIČE</t>
  </si>
  <si>
    <t>DIGESTOŘ</t>
  </si>
  <si>
    <t>OSVĚTLENÍ</t>
  </si>
  <si>
    <t>BÍLÁ VÝMALBA stěny a strop</t>
  </si>
  <si>
    <t>KERAMICKÝ OBKLAD kuchyňská linka</t>
  </si>
  <si>
    <t>CELKEM</t>
  </si>
  <si>
    <t>TROUBA</t>
  </si>
  <si>
    <t>SOKLOVÁ LIŠTA pokoje</t>
  </si>
  <si>
    <t>SIKO</t>
  </si>
  <si>
    <t>KORADO</t>
  </si>
  <si>
    <t>primalex</t>
  </si>
  <si>
    <t>KOVÁNÍ</t>
  </si>
  <si>
    <t>IKEA</t>
  </si>
  <si>
    <t>STROPNÍ SVÍTIDLO kuchyně</t>
  </si>
  <si>
    <t>STROPNÍ SVÍTIDLO předsíň</t>
  </si>
  <si>
    <t>svetsvitidel.cz</t>
  </si>
  <si>
    <t>STANDARTY BYT STROPRAMENNÁ</t>
  </si>
  <si>
    <t>DŘEVĚNÁ PODLAHA</t>
  </si>
  <si>
    <t>Třívrstvá dřevěná podlaha Barlinek - DUB TOFFEE STROMEČEK 130 - 1WC000017</t>
  </si>
  <si>
    <t>https://www.floordecor.cz/trivrstva-drevena-podlaha-barlinek-dub-toffee-stromecek-130-1wc000017/</t>
  </si>
  <si>
    <t>floordecor</t>
  </si>
  <si>
    <t>https://www.baumax.cz/vrobek/padua-blanco-5858-rect-,140815.html</t>
  </si>
  <si>
    <t>Sokl Rako Taurus Color bílá 10x60 cm mat TSASZ011.1</t>
  </si>
  <si>
    <t>https://www.siko.cz/sokl-rako-taurus-color-bila-10x60-cm-mat-tsasz011-1/p/TSASZ011.1</t>
  </si>
  <si>
    <t>KERAMICKÝ SOKL  předsíň</t>
  </si>
  <si>
    <t>KERAMICKÁ DLAŽBA koupelna</t>
  </si>
  <si>
    <t>BAUMAX</t>
  </si>
  <si>
    <t>https://www.floordecor.cz/soklova-podlahova-lista-parador-sl5-dub-vodeodolny-d093-1745295/</t>
  </si>
  <si>
    <t>Soklová podlahová lišta Parador - SL3 - DUB D081 - 1745434 2200mm</t>
  </si>
  <si>
    <t>S</t>
  </si>
  <si>
    <t>Dlažba Sintesi J.U.S.T. ash 60x60 cm mat JUST21596</t>
  </si>
  <si>
    <t>https://www.siko.cz/dlazba-sintesi-j-u-s-t-ash-60x60-cm-mat-just21596/p/JUST21596</t>
  </si>
  <si>
    <t>KERAMICKÝ OBKLAD koupelna</t>
  </si>
  <si>
    <t>https://www.siko.cz/dlazba-fineza-glossy-marbles-statuario-platina-60x60-cm-lestena-stat60pll/p/STAT60PLL</t>
  </si>
  <si>
    <t>Dlažba Fineza Glossy Marbles statuario platina 60x60 cm leštěná STAT60PLL</t>
  </si>
  <si>
    <t>Cenově zvýhodněný závěsný WC set VitrA k zazdění + WC VitrA Nuo SIKOVIZNUO680</t>
  </si>
  <si>
    <t>https://www.siko.cz/cenove-zvyhodneny-zavesny-wc-set-vitra-k-zazdeni-wc-vitra-nuo-sikoviznuo680/p/SIKOVIZNUO680</t>
  </si>
  <si>
    <t>WC set</t>
  </si>
  <si>
    <t>Obdélníková vana Duravit D-Code 170x75 cm akrylát</t>
  </si>
  <si>
    <t>https://www.siko.cz/obdelnikova-vana-duravit-d-code-170x75-cm-akrylat-700100000000000/p/700100000000000</t>
  </si>
  <si>
    <t>Koupelnová skříňka Jika Cube 65x43x62,2 cm</t>
  </si>
  <si>
    <t>UMYVADLO vč. Skříňky</t>
  </si>
  <si>
    <t>https://www.siko.cz/koupelnova-skrinka-jika-cube-65x43x62-2-cm-h4536011763001/p/5360.1.176.300.1</t>
  </si>
  <si>
    <t>Umyvadlová baterie SAT Mood bez výpusti chrom</t>
  </si>
  <si>
    <t>https://www.siko.cz/umyvadlova-baterie-sat-mood-bez-vypusti-chrom-satbsmood271/p/SATBSMOOD271</t>
  </si>
  <si>
    <t>Vanová baterie RAV SLEZÁK Colorado se sprchovým setem 150 mm chrom</t>
  </si>
  <si>
    <t>https://www.siko.cz/vanova-baterie-rav-slezak-colorado-se-sprchovym-setem-150-mm-chrom-co154-5-1/p/CO154.51</t>
  </si>
  <si>
    <t>KOVÁNÍ madlo</t>
  </si>
  <si>
    <t>https://kitchen.planner.ikea.com/cz/cs/planner/?projectId=7304EBBA-6DF8-4BC8-9DBE-29F94144717B&amp;ref=share</t>
  </si>
  <si>
    <t>Nástěnný obklad Metrotiles white glossy 10/20</t>
  </si>
  <si>
    <t>https://www.baumax.cz/vrobek/nastenny-obklad-metrotiles-white-glossy-1020,20735.html</t>
  </si>
  <si>
    <t>Držák toaletního papíru Multi Simple chrom SIM25</t>
  </si>
  <si>
    <t>https://www.siko.cz/drzak-toaletniho-papiru-multi-simple-chrom-sim25/p/SIM25</t>
  </si>
  <si>
    <t>Zrcadlo s fazetou Amirro Crystal 90x60 cm 906-04F</t>
  </si>
  <si>
    <t>https://www.siko.cz/zrcadlo-s-fazetou-amirro-crystal-90x60-cm-906-04f/p/ZOB9060F</t>
  </si>
  <si>
    <t>Koupelnový radiátor KD 1680/450 bílý, rovný, 757 W</t>
  </si>
  <si>
    <t>https://www.aaaradiatory.cz/koupelnovy-radiator-kd-1680-450-bily-rovny-757-w-p730/</t>
  </si>
  <si>
    <t>Deskový radiátor KORADO RADIK VKL 22/600/1200</t>
  </si>
  <si>
    <t>https://www.aaaradiatory.cz/deskovy-radiator-korado-radik-vkl-22-600-1200-2015-w-p19374/?cid=2097</t>
  </si>
  <si>
    <t>STROPNÍ SVÍTIDLO obývací pokoj</t>
  </si>
  <si>
    <t>STROPNÍ SVÍTIDLO ložnice</t>
  </si>
  <si>
    <t>STROPNÍ SVÍTIDLO koupelna</t>
  </si>
  <si>
    <t>KUCHYŇSKÁ LINKA</t>
  </si>
  <si>
    <t>IKEA METOD vč. dřezu a baterie</t>
  </si>
  <si>
    <t>UNDERVERKVestavná digestoř, nerezavějící ocel, 60 cm</t>
  </si>
  <si>
    <t>https://www.ikea.com/cz/cs/p/underverk-vestavna-digestor-nerezavejici-ocel-70389139/</t>
  </si>
  <si>
    <t>MORA VDIT 67E C</t>
  </si>
  <si>
    <t>INDUKČNÍ VARNÁ DESKA</t>
  </si>
  <si>
    <t>https://www.alza.cz/mora-vdit-67e-c-d9927389.htm</t>
  </si>
  <si>
    <t>INDESIT IFWS 3841 JH IX</t>
  </si>
  <si>
    <t>https://www.alza.cz/indesit-ifws-3841-jh-ix-d6439311.htm</t>
  </si>
  <si>
    <t>ALZA</t>
  </si>
  <si>
    <t>Fulgur 42365 - LED Stropní svítidlo NOMY LED/50W/230V 3000/4000/6000K pr. 60 cm bílá</t>
  </si>
  <si>
    <t>https://www.svet-svitidel.cz/fulgur-42365-led-stropni-svitidlo-nomy-led-50w-230v-pr-60-cm-bila/</t>
  </si>
  <si>
    <t>Stropní svítidlo se senzorem CLEO 6xE27/24W/230V pr. 80 cm bílá</t>
  </si>
  <si>
    <t>https://www.svet-svitidel.cz/stropni-svitidlo-se-senzorem-cleo-6xe27-24w-230v-pr-80-cm-bila/</t>
  </si>
  <si>
    <t>https://www.svet-svitidel.cz/emithor-49036-led-koupelnove-stropni-svitidlo-lenys-led-18w-230v-ip44/</t>
  </si>
  <si>
    <t>Emithor 49036 - LED Koupelnové stropní svítidlo LENYS LED/18W/230V pr. 190 mm IP44</t>
  </si>
  <si>
    <t>https://www.svet-svitidel.cz/ledvance-led-stropni-svitidlo-orbis-london-led-24w-230v-bila/</t>
  </si>
  <si>
    <t>Ledvance - LED Stropní svítidlo ORBIS LONDON LED/24W/230V bílá 40cm</t>
  </si>
  <si>
    <t>Nordlux Omari 5</t>
  </si>
  <si>
    <t>https://www.severske-svetlo.cz/nordlux-omari-5-184538?gad_source=1&amp;gclid=Cj0KCQiA0fu5BhDQARIsAMXUBOKvKicrPi9Sno3r-np8BbrmGv67jSkmYIPXqE7kYGqyo48bY0lrlt8aAnH0EALw_wcB</t>
  </si>
  <si>
    <t>Cobra dveřní kování ELEGANT</t>
  </si>
  <si>
    <t>https://www.cobrakovani.cz/interierove/elegant-bb90-olv___N01002X16?gad_source=1&amp;gclid=Cj0KCQiA0fu5BhDQARIsAMXUBOJd2s9-AelkWsn3VDxlWuMooyGiYxLp7VbjuGczi6oJBm4p44ln5tAaAk47EALw_wcB&amp;filter=Povrch%255B%255D%3D23%26Roztec%255B%255D%3D46</t>
  </si>
  <si>
    <t>https://www.e-kovani.cz/ft-madlo-kod-k00-25-mm-un-ks-bn-brousena-nerez?_gl=1*1qy0vxv*_up*MQ..&amp;gclid=Cj0KCQiA0fu5BhDQARIsAMXUBOJ_pdL4ygQcqOIaAY04Url58w85nTCXpyNxVNkwY-xX-8I--EBEvbMaAhcdEALw_wcB</t>
  </si>
  <si>
    <t xml:space="preserve">KERAMICKÁ DLAŽBA předsíň 58x58 </t>
  </si>
  <si>
    <t>DVEŘNÍ MADLO MP kód K00 Ø 25 mm UN - mozaz, jako kování ( foto ilustrační a barevnost neodpovída)</t>
  </si>
  <si>
    <t>SAPELI</t>
  </si>
  <si>
    <t>Prosklené, lakované, bílé, 90x240cm</t>
  </si>
  <si>
    <t>kazetové, lakované, bílé, 70x220 cm</t>
  </si>
  <si>
    <t xml:space="preserve">JEDNOKŘÍDLÉ POSUVNÉ DVEŘE  Elegant Komfort
</t>
  </si>
  <si>
    <t>https://www.sapeli.cz/dvere/konfigurator?model=254&amp;kategorie[]=479&amp;kategorie[]=347&amp;kategorie[]=160&amp;kategorie[]=416&amp;filter=160,240&amp;special[]=240</t>
  </si>
  <si>
    <t>https://www.sapeli.cz/dvere/konfigurator?model=249&amp;kategorie[]=464&amp;kategorie[]=347&amp;kategorie[]=160&amp;kategorie[]=223&amp;filter=160</t>
  </si>
  <si>
    <t xml:space="preserve">JEDNOKŘÍDLÉ KYVNÉ DVEŘE Dveře Bergamo Komfort
</t>
  </si>
  <si>
    <t>stejný dekor jako dveře</t>
  </si>
  <si>
    <t>OBLOŽKOVÁ ZÁRUBEŇ normal</t>
  </si>
  <si>
    <t>https://www.sapeli.cz/zarubne/konfigurator?model=690&amp;kategorie[]=627&amp;kategorie[]=703&amp;filter=680,703</t>
  </si>
  <si>
    <t>obložková zárubeň normal, stejný dekor jako dveře</t>
  </si>
  <si>
    <t>POUZDRO POSUVNÝCH DVEŘÍ norma standart, do sdk</t>
  </si>
  <si>
    <t>FOTO  / ilustrační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</si>
</sst>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0\ _K_č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echnika Book"/>
      <charset val="238"/>
    </font>
    <font>
      <sz val="11"/>
      <color rgb="FF927150"/>
      <name val="Gill Sans Nova"/>
      <family val="2"/>
      <charset val="238"/>
    </font>
    <font>
      <sz val="10"/>
      <color theme="1" tint="0.499984740745262"/>
      <name val="Technika Book"/>
      <charset val="238"/>
    </font>
    <font>
      <sz val="9"/>
      <color theme="1" tint="0.499984740745262"/>
      <name val="Technika Book"/>
      <charset val="238"/>
    </font>
    <font>
      <sz val="10"/>
      <color theme="1" tint="0.249977111117893"/>
      <name val="Technika Book"/>
      <charset val="238"/>
    </font>
    <font>
      <b/>
      <sz val="11"/>
      <color theme="1" tint="0.249977111117893"/>
      <name val="Gill Sans Nova"/>
      <family val="2"/>
      <charset val="238"/>
    </font>
    <font>
      <b/>
      <sz val="11"/>
      <color rgb="FF927150"/>
      <name val="Gill Sans MT"/>
      <family val="2"/>
      <charset val="238"/>
    </font>
    <font>
      <vertAlign val="superscript"/>
      <sz val="10"/>
      <color theme="1"/>
      <name val="Technika Book"/>
      <charset val="238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6ECE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ck">
        <color rgb="FF927150"/>
      </left>
      <right style="thick">
        <color rgb="FF927150"/>
      </right>
      <top/>
      <bottom/>
      <diagonal/>
    </border>
    <border>
      <left style="thick">
        <color rgb="FF927150"/>
      </left>
      <right style="thick">
        <color rgb="FF927150"/>
      </right>
      <top/>
      <bottom style="thick">
        <color rgb="FF927150"/>
      </bottom>
      <diagonal/>
    </border>
    <border>
      <left/>
      <right style="thick">
        <color rgb="FF927150"/>
      </right>
      <top/>
      <bottom/>
      <diagonal/>
    </border>
    <border>
      <left/>
      <right/>
      <top/>
      <bottom style="thick">
        <color rgb="FF927150"/>
      </bottom>
      <diagonal/>
    </border>
    <border>
      <left/>
      <right style="thick">
        <color rgb="FF927150"/>
      </right>
      <top/>
      <bottom style="thick">
        <color rgb="FF927150"/>
      </bottom>
      <diagonal/>
    </border>
    <border>
      <left style="thick">
        <color rgb="FF927150"/>
      </left>
      <right/>
      <top/>
      <bottom style="thick">
        <color rgb="FF927150"/>
      </bottom>
      <diagonal/>
    </border>
    <border>
      <left/>
      <right style="thick">
        <color rgb="FF927150"/>
      </right>
      <top style="thin">
        <color rgb="FF927150"/>
      </top>
      <bottom/>
      <diagonal/>
    </border>
    <border>
      <left style="thick">
        <color rgb="FF927150"/>
      </left>
      <right style="thick">
        <color rgb="FF927150"/>
      </right>
      <top style="thin">
        <color rgb="FF927150"/>
      </top>
      <bottom/>
      <diagonal/>
    </border>
    <border>
      <left/>
      <right/>
      <top/>
      <bottom style="thin">
        <color rgb="FF927150"/>
      </bottom>
      <diagonal/>
    </border>
    <border>
      <left/>
      <right style="thick">
        <color rgb="FF927150"/>
      </right>
      <top/>
      <bottom style="thin">
        <color rgb="FF927150"/>
      </bottom>
      <diagonal/>
    </border>
    <border>
      <left style="thick">
        <color rgb="FF927150"/>
      </left>
      <right style="thick">
        <color rgb="FF927150"/>
      </right>
      <top/>
      <bottom style="thin">
        <color rgb="FF927150"/>
      </bottom>
      <diagonal/>
    </border>
    <border>
      <left style="thick">
        <color rgb="FF927150"/>
      </left>
      <right/>
      <top/>
      <bottom/>
      <diagonal/>
    </border>
    <border>
      <left style="thick">
        <color rgb="FF927150"/>
      </left>
      <right/>
      <top/>
      <bottom style="thin">
        <color rgb="FF927150"/>
      </bottom>
      <diagonal/>
    </border>
    <border>
      <left style="thick">
        <color rgb="FF927150"/>
      </left>
      <right/>
      <top style="thick">
        <color rgb="FF927150"/>
      </top>
      <bottom/>
      <diagonal/>
    </border>
    <border>
      <left style="thick">
        <color rgb="FF927150"/>
      </left>
      <right style="thick">
        <color rgb="FF927150"/>
      </right>
      <top style="thick">
        <color rgb="FF927150"/>
      </top>
      <bottom style="thick">
        <color rgb="FF927150"/>
      </bottom>
      <diagonal/>
    </border>
    <border>
      <left/>
      <right style="thick">
        <color rgb="FF927150"/>
      </right>
      <top style="thick">
        <color rgb="FF927150"/>
      </top>
      <bottom style="thick">
        <color rgb="FF927150"/>
      </bottom>
      <diagonal/>
    </border>
    <border>
      <left/>
      <right/>
      <top style="thick">
        <color rgb="FF927150"/>
      </top>
      <bottom style="thick">
        <color rgb="FF927150"/>
      </bottom>
      <diagonal/>
    </border>
    <border>
      <left style="thick">
        <color rgb="FF927150"/>
      </left>
      <right/>
      <top style="thick">
        <color rgb="FF927150"/>
      </top>
      <bottom style="thick">
        <color rgb="FF92715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1" xfId="0" applyFont="1" applyBorder="1"/>
    <xf numFmtId="49" fontId="2" fillId="0" borderId="3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2" fontId="2" fillId="0" borderId="14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2" fillId="0" borderId="12" xfId="0" applyFont="1" applyBorder="1"/>
    <xf numFmtId="164" fontId="2" fillId="0" borderId="3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6" fillId="0" borderId="0" xfId="0" applyFont="1" applyAlignment="1">
      <alignment horizontal="center" vertical="top" wrapText="1"/>
    </xf>
    <xf numFmtId="164" fontId="2" fillId="0" borderId="0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10" fillId="0" borderId="0" xfId="2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right" vertical="center"/>
    </xf>
    <xf numFmtId="164" fontId="7" fillId="2" borderId="17" xfId="0" applyNumberFormat="1" applyFont="1" applyFill="1" applyBorder="1" applyAlignment="1">
      <alignment horizontal="right" vertical="center"/>
    </xf>
    <xf numFmtId="164" fontId="7" fillId="2" borderId="16" xfId="0" applyNumberFormat="1" applyFont="1" applyFill="1" applyBorder="1" applyAlignment="1">
      <alignment horizontal="right" vertical="center"/>
    </xf>
  </cellXfs>
  <cellStyles count="3">
    <cellStyle name="Hypertextový odkaz" xfId="2" builtinId="8"/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927150"/>
      <color rgb="FFF6ECE2"/>
      <color rgb="FF664F38"/>
      <color rgb="FF573A1D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797859</xdr:colOff>
      <xdr:row>52</xdr:row>
      <xdr:rowOff>17929</xdr:rowOff>
    </xdr:from>
    <xdr:to>
      <xdr:col>4</xdr:col>
      <xdr:colOff>1810871</xdr:colOff>
      <xdr:row>54</xdr:row>
      <xdr:rowOff>2031692</xdr:rowOff>
    </xdr:to>
    <xdr:pic>
      <xdr:nvPicPr>
        <xdr:cNvPr id="233" name="Obrázek 232">
          <a:extLst>
            <a:ext uri="{FF2B5EF4-FFF2-40B4-BE49-F238E27FC236}">
              <a16:creationId xmlns:a16="http://schemas.microsoft.com/office/drawing/2014/main" id="{18271F22-4E00-D708-A7CD-B2BED55BE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0141" y="24321247"/>
          <a:ext cx="1013012" cy="2515786"/>
        </a:xfrm>
        <a:prstGeom prst="rect">
          <a:avLst/>
        </a:prstGeom>
      </xdr:spPr>
    </xdr:pic>
    <xdr:clientData/>
  </xdr:twoCellAnchor>
  <xdr:twoCellAnchor editAs="oneCell">
    <xdr:from>
      <xdr:col>4</xdr:col>
      <xdr:colOff>107577</xdr:colOff>
      <xdr:row>49</xdr:row>
      <xdr:rowOff>71718</xdr:rowOff>
    </xdr:from>
    <xdr:to>
      <xdr:col>4</xdr:col>
      <xdr:colOff>2420471</xdr:colOff>
      <xdr:row>51</xdr:row>
      <xdr:rowOff>890196</xdr:rowOff>
    </xdr:to>
    <xdr:pic>
      <xdr:nvPicPr>
        <xdr:cNvPr id="234" name="Obrázek 233">
          <a:extLst>
            <a:ext uri="{FF2B5EF4-FFF2-40B4-BE49-F238E27FC236}">
              <a16:creationId xmlns:a16="http://schemas.microsoft.com/office/drawing/2014/main" id="{9FB9F8FD-7631-F564-DB12-E4F5FFC30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69859" y="27934024"/>
          <a:ext cx="2312894" cy="1454972"/>
        </a:xfrm>
        <a:prstGeom prst="rect">
          <a:avLst/>
        </a:prstGeom>
      </xdr:spPr>
    </xdr:pic>
    <xdr:clientData/>
  </xdr:twoCellAnchor>
  <xdr:twoCellAnchor editAs="oneCell">
    <xdr:from>
      <xdr:col>4</xdr:col>
      <xdr:colOff>564776</xdr:colOff>
      <xdr:row>4</xdr:row>
      <xdr:rowOff>44823</xdr:rowOff>
    </xdr:from>
    <xdr:to>
      <xdr:col>4</xdr:col>
      <xdr:colOff>1963271</xdr:colOff>
      <xdr:row>6</xdr:row>
      <xdr:rowOff>724564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9AB51F5-69F4-C130-00B8-6B0521321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27058" y="1013011"/>
          <a:ext cx="1398495" cy="1387953"/>
        </a:xfrm>
        <a:prstGeom prst="rect">
          <a:avLst/>
        </a:prstGeom>
      </xdr:spPr>
    </xdr:pic>
    <xdr:clientData/>
  </xdr:twoCellAnchor>
  <xdr:twoCellAnchor editAs="oneCell">
    <xdr:from>
      <xdr:col>4</xdr:col>
      <xdr:colOff>564778</xdr:colOff>
      <xdr:row>7</xdr:row>
      <xdr:rowOff>54609</xdr:rowOff>
    </xdr:from>
    <xdr:to>
      <xdr:col>4</xdr:col>
      <xdr:colOff>1963272</xdr:colOff>
      <xdr:row>9</xdr:row>
      <xdr:rowOff>868621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F90D1CA-A807-B893-DC52-767A99EB7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27060" y="2484044"/>
          <a:ext cx="1398494" cy="1387753"/>
        </a:xfrm>
        <a:prstGeom prst="rect">
          <a:avLst/>
        </a:prstGeom>
      </xdr:spPr>
    </xdr:pic>
    <xdr:clientData/>
  </xdr:twoCellAnchor>
  <xdr:twoCellAnchor editAs="oneCell">
    <xdr:from>
      <xdr:col>4</xdr:col>
      <xdr:colOff>71719</xdr:colOff>
      <xdr:row>16</xdr:row>
      <xdr:rowOff>17930</xdr:rowOff>
    </xdr:from>
    <xdr:to>
      <xdr:col>4</xdr:col>
      <xdr:colOff>2367135</xdr:colOff>
      <xdr:row>18</xdr:row>
      <xdr:rowOff>17929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7FD3B096-1407-E586-9E4B-90950BB83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34001" y="6705601"/>
          <a:ext cx="2295416" cy="537881"/>
        </a:xfrm>
        <a:prstGeom prst="rect">
          <a:avLst/>
        </a:prstGeom>
      </xdr:spPr>
    </xdr:pic>
    <xdr:clientData/>
  </xdr:twoCellAnchor>
  <xdr:twoCellAnchor editAs="oneCell">
    <xdr:from>
      <xdr:col>4</xdr:col>
      <xdr:colOff>35859</xdr:colOff>
      <xdr:row>13</xdr:row>
      <xdr:rowOff>171510</xdr:rowOff>
    </xdr:from>
    <xdr:to>
      <xdr:col>4</xdr:col>
      <xdr:colOff>2411506</xdr:colOff>
      <xdr:row>15</xdr:row>
      <xdr:rowOff>625763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F9479ADA-ECB5-1491-D87F-C24318F2A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98141" y="5559298"/>
          <a:ext cx="2375647" cy="1010065"/>
        </a:xfrm>
        <a:prstGeom prst="rect">
          <a:avLst/>
        </a:prstGeom>
      </xdr:spPr>
    </xdr:pic>
    <xdr:clientData/>
  </xdr:twoCellAnchor>
  <xdr:twoCellAnchor editAs="oneCell">
    <xdr:from>
      <xdr:col>4</xdr:col>
      <xdr:colOff>555813</xdr:colOff>
      <xdr:row>10</xdr:row>
      <xdr:rowOff>35860</xdr:rowOff>
    </xdr:from>
    <xdr:to>
      <xdr:col>4</xdr:col>
      <xdr:colOff>1954307</xdr:colOff>
      <xdr:row>12</xdr:row>
      <xdr:rowOff>866274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997A37A8-8A7F-5219-B118-ECF1E9F8D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18095" y="3953436"/>
          <a:ext cx="1398494" cy="1386226"/>
        </a:xfrm>
        <a:prstGeom prst="rect">
          <a:avLst/>
        </a:prstGeom>
      </xdr:spPr>
    </xdr:pic>
    <xdr:clientData/>
  </xdr:twoCellAnchor>
  <xdr:twoCellAnchor editAs="oneCell">
    <xdr:from>
      <xdr:col>4</xdr:col>
      <xdr:colOff>457199</xdr:colOff>
      <xdr:row>22</xdr:row>
      <xdr:rowOff>67032</xdr:rowOff>
    </xdr:from>
    <xdr:to>
      <xdr:col>4</xdr:col>
      <xdr:colOff>1981200</xdr:colOff>
      <xdr:row>24</xdr:row>
      <xdr:rowOff>919637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0A9D2AB-29C0-C91A-5DBF-90B7670EA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19481" y="8404208"/>
          <a:ext cx="1524001" cy="1515994"/>
        </a:xfrm>
        <a:prstGeom prst="rect">
          <a:avLst/>
        </a:prstGeom>
      </xdr:spPr>
    </xdr:pic>
    <xdr:clientData/>
  </xdr:twoCellAnchor>
  <xdr:twoCellAnchor editAs="oneCell">
    <xdr:from>
      <xdr:col>4</xdr:col>
      <xdr:colOff>125506</xdr:colOff>
      <xdr:row>28</xdr:row>
      <xdr:rowOff>26894</xdr:rowOff>
    </xdr:from>
    <xdr:to>
      <xdr:col>4</xdr:col>
      <xdr:colOff>2340677</xdr:colOff>
      <xdr:row>30</xdr:row>
      <xdr:rowOff>1272988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1AAAB937-A753-90A2-4B3C-7C0427CBF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87788" y="11277600"/>
          <a:ext cx="2215171" cy="1766047"/>
        </a:xfrm>
        <a:prstGeom prst="rect">
          <a:avLst/>
        </a:prstGeom>
      </xdr:spPr>
    </xdr:pic>
    <xdr:clientData/>
  </xdr:twoCellAnchor>
  <xdr:twoCellAnchor editAs="oneCell">
    <xdr:from>
      <xdr:col>4</xdr:col>
      <xdr:colOff>26895</xdr:colOff>
      <xdr:row>31</xdr:row>
      <xdr:rowOff>35859</xdr:rowOff>
    </xdr:from>
    <xdr:to>
      <xdr:col>4</xdr:col>
      <xdr:colOff>2411506</xdr:colOff>
      <xdr:row>33</xdr:row>
      <xdr:rowOff>610252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CFE3C650-E517-F674-A81B-87049A651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89177" y="13124330"/>
          <a:ext cx="2384611" cy="1085381"/>
        </a:xfrm>
        <a:prstGeom prst="rect">
          <a:avLst/>
        </a:prstGeom>
      </xdr:spPr>
    </xdr:pic>
    <xdr:clientData/>
  </xdr:twoCellAnchor>
  <xdr:twoCellAnchor editAs="oneCell">
    <xdr:from>
      <xdr:col>4</xdr:col>
      <xdr:colOff>412377</xdr:colOff>
      <xdr:row>34</xdr:row>
      <xdr:rowOff>71718</xdr:rowOff>
    </xdr:from>
    <xdr:to>
      <xdr:col>4</xdr:col>
      <xdr:colOff>2106707</xdr:colOff>
      <xdr:row>36</xdr:row>
      <xdr:rowOff>1495630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82774622-44E5-1CB0-8058-2C3C218C94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529" t="3100" r="-529" b="-886"/>
        <a:stretch/>
      </xdr:blipFill>
      <xdr:spPr>
        <a:xfrm>
          <a:off x="5674659" y="14298706"/>
          <a:ext cx="1694330" cy="1979724"/>
        </a:xfrm>
        <a:prstGeom prst="rect">
          <a:avLst/>
        </a:prstGeom>
      </xdr:spPr>
    </xdr:pic>
    <xdr:clientData/>
  </xdr:twoCellAnchor>
  <xdr:twoCellAnchor editAs="oneCell">
    <xdr:from>
      <xdr:col>4</xdr:col>
      <xdr:colOff>591672</xdr:colOff>
      <xdr:row>37</xdr:row>
      <xdr:rowOff>35859</xdr:rowOff>
    </xdr:from>
    <xdr:to>
      <xdr:col>4</xdr:col>
      <xdr:colOff>2106708</xdr:colOff>
      <xdr:row>39</xdr:row>
      <xdr:rowOff>998095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327B8D62-2401-E1FE-AE7B-A84A1A04F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853954" y="16351624"/>
          <a:ext cx="1515036" cy="1509083"/>
        </a:xfrm>
        <a:prstGeom prst="rect">
          <a:avLst/>
        </a:prstGeom>
      </xdr:spPr>
    </xdr:pic>
    <xdr:clientData/>
  </xdr:twoCellAnchor>
  <xdr:twoCellAnchor editAs="oneCell">
    <xdr:from>
      <xdr:col>4</xdr:col>
      <xdr:colOff>197222</xdr:colOff>
      <xdr:row>40</xdr:row>
      <xdr:rowOff>46410</xdr:rowOff>
    </xdr:from>
    <xdr:to>
      <xdr:col>4</xdr:col>
      <xdr:colOff>2192384</xdr:colOff>
      <xdr:row>42</xdr:row>
      <xdr:rowOff>833717</xdr:rowOff>
    </xdr:to>
    <xdr:pic>
      <xdr:nvPicPr>
        <xdr:cNvPr id="226" name="Obrázek 225">
          <a:extLst>
            <a:ext uri="{FF2B5EF4-FFF2-40B4-BE49-F238E27FC236}">
              <a16:creationId xmlns:a16="http://schemas.microsoft.com/office/drawing/2014/main" id="{1AD4252C-7AE7-5A4A-236C-3CE486FD4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59504" y="17913069"/>
          <a:ext cx="1995162" cy="1450695"/>
        </a:xfrm>
        <a:prstGeom prst="rect">
          <a:avLst/>
        </a:prstGeom>
      </xdr:spPr>
    </xdr:pic>
    <xdr:clientData/>
  </xdr:twoCellAnchor>
  <xdr:twoCellAnchor editAs="oneCell">
    <xdr:from>
      <xdr:col>4</xdr:col>
      <xdr:colOff>62753</xdr:colOff>
      <xdr:row>82</xdr:row>
      <xdr:rowOff>26171</xdr:rowOff>
    </xdr:from>
    <xdr:to>
      <xdr:col>4</xdr:col>
      <xdr:colOff>2357718</xdr:colOff>
      <xdr:row>84</xdr:row>
      <xdr:rowOff>1299475</xdr:rowOff>
    </xdr:to>
    <xdr:pic>
      <xdr:nvPicPr>
        <xdr:cNvPr id="251" name="Obrázek 250">
          <a:extLst>
            <a:ext uri="{FF2B5EF4-FFF2-40B4-BE49-F238E27FC236}">
              <a16:creationId xmlns:a16="http://schemas.microsoft.com/office/drawing/2014/main" id="{5E559FD9-B311-5864-9D06-8C84B4C42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325035" y="49179653"/>
          <a:ext cx="2294965" cy="1685682"/>
        </a:xfrm>
        <a:prstGeom prst="rect">
          <a:avLst/>
        </a:prstGeom>
      </xdr:spPr>
    </xdr:pic>
    <xdr:clientData/>
  </xdr:twoCellAnchor>
  <xdr:twoCellAnchor editAs="oneCell">
    <xdr:from>
      <xdr:col>4</xdr:col>
      <xdr:colOff>421341</xdr:colOff>
      <xdr:row>25</xdr:row>
      <xdr:rowOff>89648</xdr:rowOff>
    </xdr:from>
    <xdr:to>
      <xdr:col>4</xdr:col>
      <xdr:colOff>2133600</xdr:colOff>
      <xdr:row>27</xdr:row>
      <xdr:rowOff>591937</xdr:rowOff>
    </xdr:to>
    <xdr:pic>
      <xdr:nvPicPr>
        <xdr:cNvPr id="254" name="Obrázek 253">
          <a:extLst>
            <a:ext uri="{FF2B5EF4-FFF2-40B4-BE49-F238E27FC236}">
              <a16:creationId xmlns:a16="http://schemas.microsoft.com/office/drawing/2014/main" id="{8E9FA2BB-A426-E136-8E8E-719FEDA40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683623" y="10085295"/>
          <a:ext cx="1712259" cy="1084995"/>
        </a:xfrm>
        <a:prstGeom prst="rect">
          <a:avLst/>
        </a:prstGeom>
      </xdr:spPr>
    </xdr:pic>
    <xdr:clientData/>
  </xdr:twoCellAnchor>
  <xdr:twoCellAnchor editAs="oneCell">
    <xdr:from>
      <xdr:col>4</xdr:col>
      <xdr:colOff>394448</xdr:colOff>
      <xdr:row>43</xdr:row>
      <xdr:rowOff>35862</xdr:rowOff>
    </xdr:from>
    <xdr:to>
      <xdr:col>4</xdr:col>
      <xdr:colOff>2142566</xdr:colOff>
      <xdr:row>45</xdr:row>
      <xdr:rowOff>970251</xdr:rowOff>
    </xdr:to>
    <xdr:pic>
      <xdr:nvPicPr>
        <xdr:cNvPr id="255" name="Obrázek 254">
          <a:extLst>
            <a:ext uri="{FF2B5EF4-FFF2-40B4-BE49-F238E27FC236}">
              <a16:creationId xmlns:a16="http://schemas.microsoft.com/office/drawing/2014/main" id="{B63FB4AC-897A-298A-CF9F-0393F587D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56730" y="19444450"/>
          <a:ext cx="1748118" cy="1436413"/>
        </a:xfrm>
        <a:prstGeom prst="rect">
          <a:avLst/>
        </a:prstGeom>
      </xdr:spPr>
    </xdr:pic>
    <xdr:clientData/>
  </xdr:twoCellAnchor>
  <xdr:twoCellAnchor editAs="oneCell">
    <xdr:from>
      <xdr:col>4</xdr:col>
      <xdr:colOff>600635</xdr:colOff>
      <xdr:row>46</xdr:row>
      <xdr:rowOff>17929</xdr:rowOff>
    </xdr:from>
    <xdr:to>
      <xdr:col>4</xdr:col>
      <xdr:colOff>1828800</xdr:colOff>
      <xdr:row>48</xdr:row>
      <xdr:rowOff>1229330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E2EED8D3-F39F-77A1-CDF8-8702EC0D6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862917" y="20977411"/>
          <a:ext cx="1228165" cy="1695495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304801</xdr:colOff>
      <xdr:row>79</xdr:row>
      <xdr:rowOff>103441</xdr:rowOff>
    </xdr:from>
    <xdr:to>
      <xdr:col>4</xdr:col>
      <xdr:colOff>2321860</xdr:colOff>
      <xdr:row>81</xdr:row>
      <xdr:rowOff>1383432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84DBA00C-5FE9-7A13-9562-8D6A9050C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567083" y="39924665"/>
          <a:ext cx="2017059" cy="1629614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457201</xdr:colOff>
      <xdr:row>76</xdr:row>
      <xdr:rowOff>43249</xdr:rowOff>
    </xdr:from>
    <xdr:to>
      <xdr:col>4</xdr:col>
      <xdr:colOff>2102917</xdr:colOff>
      <xdr:row>78</xdr:row>
      <xdr:rowOff>1075763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50E9C912-2F87-AC9C-99DD-A2354D6F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719483" y="37192990"/>
          <a:ext cx="1645716" cy="1444891"/>
        </a:xfrm>
        <a:prstGeom prst="rect">
          <a:avLst/>
        </a:prstGeom>
      </xdr:spPr>
    </xdr:pic>
    <xdr:clientData/>
  </xdr:twoCellAnchor>
  <xdr:twoCellAnchor editAs="oneCell">
    <xdr:from>
      <xdr:col>4</xdr:col>
      <xdr:colOff>493060</xdr:colOff>
      <xdr:row>73</xdr:row>
      <xdr:rowOff>54995</xdr:rowOff>
    </xdr:from>
    <xdr:to>
      <xdr:col>4</xdr:col>
      <xdr:colOff>2017060</xdr:colOff>
      <xdr:row>75</xdr:row>
      <xdr:rowOff>1200716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A7DA9442-AAAA-0155-6CB5-67F9E49A0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755342" y="36792360"/>
          <a:ext cx="1524000" cy="1495344"/>
        </a:xfrm>
        <a:prstGeom prst="rect">
          <a:avLst/>
        </a:prstGeom>
      </xdr:spPr>
    </xdr:pic>
    <xdr:clientData/>
  </xdr:twoCellAnchor>
  <xdr:twoCellAnchor editAs="oneCell">
    <xdr:from>
      <xdr:col>4</xdr:col>
      <xdr:colOff>179293</xdr:colOff>
      <xdr:row>88</xdr:row>
      <xdr:rowOff>53789</xdr:rowOff>
    </xdr:from>
    <xdr:to>
      <xdr:col>4</xdr:col>
      <xdr:colOff>2294964</xdr:colOff>
      <xdr:row>90</xdr:row>
      <xdr:rowOff>449327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7A5469AA-3163-A7BD-710F-446F10A9E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441575" y="48104613"/>
          <a:ext cx="2115671" cy="1049961"/>
        </a:xfrm>
        <a:prstGeom prst="rect">
          <a:avLst/>
        </a:prstGeom>
      </xdr:spPr>
    </xdr:pic>
    <xdr:clientData/>
  </xdr:twoCellAnchor>
  <xdr:twoCellAnchor editAs="oneCell">
    <xdr:from>
      <xdr:col>4</xdr:col>
      <xdr:colOff>170330</xdr:colOff>
      <xdr:row>91</xdr:row>
      <xdr:rowOff>73021</xdr:rowOff>
    </xdr:from>
    <xdr:to>
      <xdr:col>4</xdr:col>
      <xdr:colOff>2366684</xdr:colOff>
      <xdr:row>94</xdr:row>
      <xdr:rowOff>1240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E00E5287-2F95-63E2-EA21-65598E4E9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432612" y="49262362"/>
          <a:ext cx="2196354" cy="935253"/>
        </a:xfrm>
        <a:prstGeom prst="rect">
          <a:avLst/>
        </a:prstGeom>
      </xdr:spPr>
    </xdr:pic>
    <xdr:clientData/>
  </xdr:twoCellAnchor>
  <xdr:twoCellAnchor editAs="oneCell">
    <xdr:from>
      <xdr:col>4</xdr:col>
      <xdr:colOff>394446</xdr:colOff>
      <xdr:row>85</xdr:row>
      <xdr:rowOff>47671</xdr:rowOff>
    </xdr:from>
    <xdr:to>
      <xdr:col>4</xdr:col>
      <xdr:colOff>2142565</xdr:colOff>
      <xdr:row>87</xdr:row>
      <xdr:rowOff>453693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0EDFEE01-90F0-A724-79D9-D47BAF999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56728" y="46951012"/>
          <a:ext cx="1748119" cy="1069411"/>
        </a:xfrm>
        <a:prstGeom prst="rect">
          <a:avLst/>
        </a:prstGeom>
      </xdr:spPr>
    </xdr:pic>
    <xdr:clientData/>
  </xdr:twoCellAnchor>
  <xdr:twoCellAnchor editAs="oneCell">
    <xdr:from>
      <xdr:col>4</xdr:col>
      <xdr:colOff>439269</xdr:colOff>
      <xdr:row>97</xdr:row>
      <xdr:rowOff>41950</xdr:rowOff>
    </xdr:from>
    <xdr:to>
      <xdr:col>4</xdr:col>
      <xdr:colOff>2034988</xdr:colOff>
      <xdr:row>99</xdr:row>
      <xdr:rowOff>397599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78F05BAE-E18A-F116-027F-DEBA88A0F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701551" y="50244303"/>
          <a:ext cx="1595719" cy="938355"/>
        </a:xfrm>
        <a:prstGeom prst="rect">
          <a:avLst/>
        </a:prstGeom>
      </xdr:spPr>
    </xdr:pic>
    <xdr:clientData/>
  </xdr:twoCellAnchor>
  <xdr:twoCellAnchor editAs="oneCell">
    <xdr:from>
      <xdr:col>4</xdr:col>
      <xdr:colOff>116543</xdr:colOff>
      <xdr:row>96</xdr:row>
      <xdr:rowOff>143435</xdr:rowOff>
    </xdr:from>
    <xdr:to>
      <xdr:col>4</xdr:col>
      <xdr:colOff>2277037</xdr:colOff>
      <xdr:row>96</xdr:row>
      <xdr:rowOff>451577</xdr:rowOff>
    </xdr:to>
    <xdr:pic>
      <xdr:nvPicPr>
        <xdr:cNvPr id="48" name="Obrázek 47">
          <a:extLst>
            <a:ext uri="{FF2B5EF4-FFF2-40B4-BE49-F238E27FC236}">
              <a16:creationId xmlns:a16="http://schemas.microsoft.com/office/drawing/2014/main" id="{FD686110-7E13-649D-8A92-FB3A6C358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378825" y="50910564"/>
          <a:ext cx="2160494" cy="308142"/>
        </a:xfrm>
        <a:prstGeom prst="rect">
          <a:avLst/>
        </a:prstGeom>
      </xdr:spPr>
    </xdr:pic>
    <xdr:clientData/>
  </xdr:twoCellAnchor>
  <xdr:twoCellAnchor editAs="oneCell">
    <xdr:from>
      <xdr:col>4</xdr:col>
      <xdr:colOff>851647</xdr:colOff>
      <xdr:row>67</xdr:row>
      <xdr:rowOff>74197</xdr:rowOff>
    </xdr:from>
    <xdr:to>
      <xdr:col>4</xdr:col>
      <xdr:colOff>1913552</xdr:colOff>
      <xdr:row>69</xdr:row>
      <xdr:rowOff>1272988</xdr:rowOff>
    </xdr:to>
    <xdr:pic>
      <xdr:nvPicPr>
        <xdr:cNvPr id="49" name="Obrázek 48">
          <a:extLst>
            <a:ext uri="{FF2B5EF4-FFF2-40B4-BE49-F238E27FC236}">
              <a16:creationId xmlns:a16="http://schemas.microsoft.com/office/drawing/2014/main" id="{6780F09D-4314-0204-4DDA-3D91A2981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113929" y="32867091"/>
          <a:ext cx="1061905" cy="1611167"/>
        </a:xfrm>
        <a:prstGeom prst="rect">
          <a:avLst/>
        </a:prstGeom>
      </xdr:spPr>
    </xdr:pic>
    <xdr:clientData/>
  </xdr:twoCellAnchor>
  <xdr:twoCellAnchor editAs="oneCell">
    <xdr:from>
      <xdr:col>4</xdr:col>
      <xdr:colOff>896469</xdr:colOff>
      <xdr:row>70</xdr:row>
      <xdr:rowOff>89646</xdr:rowOff>
    </xdr:from>
    <xdr:to>
      <xdr:col>4</xdr:col>
      <xdr:colOff>1434353</xdr:colOff>
      <xdr:row>72</xdr:row>
      <xdr:rowOff>1248303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E349AC24-01F9-2B7D-F0E7-5AFD0CCD2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158751" y="34621693"/>
          <a:ext cx="537884" cy="2023751"/>
        </a:xfrm>
        <a:prstGeom prst="rect">
          <a:avLst/>
        </a:prstGeom>
      </xdr:spPr>
    </xdr:pic>
    <xdr:clientData/>
  </xdr:twoCellAnchor>
  <xdr:twoCellAnchor editAs="oneCell">
    <xdr:from>
      <xdr:col>4</xdr:col>
      <xdr:colOff>786298</xdr:colOff>
      <xdr:row>55</xdr:row>
      <xdr:rowOff>62754</xdr:rowOff>
    </xdr:from>
    <xdr:to>
      <xdr:col>4</xdr:col>
      <xdr:colOff>1864658</xdr:colOff>
      <xdr:row>57</xdr:row>
      <xdr:rowOff>1603788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70C2C81F-31F7-2DED-4E2E-F141F5D2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580" y="26903083"/>
          <a:ext cx="1078360" cy="2222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735106</xdr:colOff>
      <xdr:row>61</xdr:row>
      <xdr:rowOff>53788</xdr:rowOff>
    </xdr:from>
    <xdr:to>
      <xdr:col>4</xdr:col>
      <xdr:colOff>1875025</xdr:colOff>
      <xdr:row>63</xdr:row>
      <xdr:rowOff>1604683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633E433-2357-9C6F-E38A-0679C80B5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7388" y="29861435"/>
          <a:ext cx="1139919" cy="2357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umax.cz/vrobek/padua-blanco-5858-rect-,14081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2CFF2-561B-4D48-B62D-3D641821E688}">
  <dimension ref="A2:AA115"/>
  <sheetViews>
    <sheetView showGridLines="0" tabSelected="1" topLeftCell="A31" zoomScale="85" zoomScaleNormal="85" workbookViewId="0">
      <selection activeCell="M95" sqref="M95"/>
    </sheetView>
  </sheetViews>
  <sheetFormatPr defaultRowHeight="14.5"/>
  <cols>
    <col min="2" max="2" width="12.6328125" style="2" customWidth="1"/>
    <col min="3" max="3" width="22.6328125" style="2" customWidth="1"/>
    <col min="4" max="4" width="32.54296875" style="2" customWidth="1"/>
    <col min="5" max="5" width="35.54296875" customWidth="1"/>
    <col min="6" max="6" width="12.54296875" style="21" customWidth="1"/>
    <col min="7" max="7" width="3.90625" style="16" customWidth="1"/>
    <col min="8" max="8" width="17.54296875" style="13" customWidth="1"/>
    <col min="9" max="9" width="17.81640625" style="5" customWidth="1"/>
    <col min="10" max="10" width="16.36328125" style="1" customWidth="1"/>
    <col min="12" max="12" width="14.08984375" customWidth="1"/>
    <col min="13" max="13" width="27.6328125" customWidth="1"/>
    <col min="14" max="14" width="22.90625" customWidth="1"/>
    <col min="15" max="15" width="22.81640625" customWidth="1"/>
  </cols>
  <sheetData>
    <row r="2" spans="1:13" ht="16.5">
      <c r="B2" s="46" t="s">
        <v>38</v>
      </c>
    </row>
    <row r="3" spans="1:13">
      <c r="C3" s="2" t="s">
        <v>6</v>
      </c>
    </row>
    <row r="4" spans="1:13" ht="30.5" thickBot="1">
      <c r="A4" s="3"/>
      <c r="B4" s="14" t="s">
        <v>9</v>
      </c>
      <c r="C4" s="14" t="s">
        <v>7</v>
      </c>
      <c r="D4" s="9" t="s">
        <v>0</v>
      </c>
      <c r="E4" s="9" t="s">
        <v>121</v>
      </c>
      <c r="F4" s="60" t="s">
        <v>8</v>
      </c>
      <c r="G4" s="61"/>
      <c r="H4" s="10" t="s">
        <v>4</v>
      </c>
      <c r="I4" s="12" t="s">
        <v>3</v>
      </c>
      <c r="J4" s="11" t="s">
        <v>1</v>
      </c>
    </row>
    <row r="5" spans="1:13" ht="16.75" customHeight="1" thickTop="1">
      <c r="A5" s="3"/>
      <c r="B5" s="28" t="s">
        <v>10</v>
      </c>
      <c r="C5" s="48" t="s">
        <v>42</v>
      </c>
      <c r="D5" s="28" t="s">
        <v>39</v>
      </c>
      <c r="E5" s="7"/>
      <c r="F5" s="22">
        <v>41.17</v>
      </c>
      <c r="G5" s="19" t="s">
        <v>21</v>
      </c>
      <c r="H5" s="37">
        <v>0</v>
      </c>
      <c r="I5" s="38">
        <f>F5*H5</f>
        <v>0</v>
      </c>
      <c r="J5" s="39">
        <f>I5*1.21</f>
        <v>0</v>
      </c>
    </row>
    <row r="6" spans="1:13" ht="39" customHeight="1">
      <c r="A6" s="3"/>
      <c r="B6" s="4"/>
      <c r="C6" s="25"/>
      <c r="D6" s="56" t="s">
        <v>40</v>
      </c>
      <c r="E6" s="7"/>
      <c r="F6" s="23"/>
      <c r="G6" s="18"/>
      <c r="H6" s="37"/>
      <c r="I6" s="40"/>
      <c r="J6" s="39"/>
    </row>
    <row r="7" spans="1:13" ht="59.4" customHeight="1">
      <c r="A7" s="3"/>
      <c r="B7" s="4"/>
      <c r="C7" s="25"/>
      <c r="D7" s="34" t="s">
        <v>41</v>
      </c>
      <c r="E7" s="29"/>
      <c r="F7" s="24"/>
      <c r="G7" s="20"/>
      <c r="H7" s="41"/>
      <c r="I7" s="42"/>
      <c r="J7" s="43"/>
    </row>
    <row r="8" spans="1:13">
      <c r="A8" s="3"/>
      <c r="B8" s="4"/>
      <c r="C8" s="48" t="s">
        <v>48</v>
      </c>
      <c r="D8" s="28" t="s">
        <v>107</v>
      </c>
      <c r="E8" s="7"/>
      <c r="F8" s="23">
        <v>4.5</v>
      </c>
      <c r="G8" s="19" t="s">
        <v>21</v>
      </c>
      <c r="H8" s="37">
        <v>0</v>
      </c>
      <c r="I8" s="38">
        <f>F8*H8</f>
        <v>0</v>
      </c>
      <c r="J8" s="39">
        <f>I8*1.21</f>
        <v>0</v>
      </c>
    </row>
    <row r="9" spans="1:13" ht="31.25" customHeight="1">
      <c r="A9" s="3"/>
      <c r="B9" s="4"/>
      <c r="C9" s="25"/>
      <c r="D9" s="59" t="s">
        <v>43</v>
      </c>
      <c r="E9" s="7"/>
      <c r="F9" s="23"/>
      <c r="G9" s="18"/>
      <c r="H9" s="37"/>
      <c r="I9" s="40"/>
      <c r="J9" s="44"/>
    </row>
    <row r="10" spans="1:13" ht="72" customHeight="1">
      <c r="A10" s="3"/>
      <c r="B10" s="4"/>
      <c r="C10" s="25"/>
      <c r="D10" s="34" t="s">
        <v>43</v>
      </c>
      <c r="E10" s="29"/>
      <c r="F10" s="24"/>
      <c r="G10" s="20"/>
      <c r="H10" s="41"/>
      <c r="I10" s="42"/>
      <c r="J10" s="43"/>
      <c r="M10" t="s">
        <v>6</v>
      </c>
    </row>
    <row r="11" spans="1:13" ht="15" customHeight="1">
      <c r="A11" s="3"/>
      <c r="B11" s="4"/>
      <c r="C11" s="48" t="s">
        <v>30</v>
      </c>
      <c r="D11" s="28" t="s">
        <v>47</v>
      </c>
      <c r="E11" s="7"/>
      <c r="F11" s="23">
        <v>10.5</v>
      </c>
      <c r="G11" s="19" t="s">
        <v>21</v>
      </c>
      <c r="H11" s="37">
        <v>0</v>
      </c>
      <c r="I11" s="38">
        <f>F11*H11</f>
        <v>0</v>
      </c>
      <c r="J11" s="39">
        <f>I11*1.21</f>
        <v>0</v>
      </c>
    </row>
    <row r="12" spans="1:13" s="54" customFormat="1" ht="28.75" customHeight="1">
      <c r="A12" s="55"/>
      <c r="B12" s="4"/>
      <c r="C12" s="48"/>
      <c r="D12" s="26" t="s">
        <v>52</v>
      </c>
      <c r="E12" s="7"/>
      <c r="F12" s="23"/>
      <c r="G12" s="18"/>
      <c r="H12" s="37"/>
      <c r="I12" s="40"/>
      <c r="J12" s="57"/>
    </row>
    <row r="13" spans="1:13" ht="70.75" customHeight="1">
      <c r="A13" s="3"/>
      <c r="B13" s="4"/>
      <c r="C13" s="48"/>
      <c r="D13" s="34" t="s">
        <v>53</v>
      </c>
      <c r="E13" s="29"/>
      <c r="F13" s="24"/>
      <c r="G13" s="20"/>
      <c r="H13" s="41"/>
      <c r="I13" s="42"/>
      <c r="J13" s="43"/>
    </row>
    <row r="14" spans="1:13" ht="16.25" customHeight="1">
      <c r="A14" s="3"/>
      <c r="B14" s="4"/>
      <c r="C14" s="48" t="s">
        <v>42</v>
      </c>
      <c r="D14" s="28" t="s">
        <v>29</v>
      </c>
      <c r="E14" s="7"/>
      <c r="F14" s="23">
        <v>16</v>
      </c>
      <c r="G14" s="19" t="s">
        <v>5</v>
      </c>
      <c r="H14" s="37">
        <v>0</v>
      </c>
      <c r="I14" s="38">
        <f>F14*H14</f>
        <v>0</v>
      </c>
      <c r="J14" s="39">
        <f>I14*1.21</f>
        <v>0</v>
      </c>
    </row>
    <row r="15" spans="1:13" ht="27.65" customHeight="1">
      <c r="A15" s="3"/>
      <c r="B15" s="4"/>
      <c r="C15" s="48"/>
      <c r="D15" s="26" t="s">
        <v>50</v>
      </c>
      <c r="E15" s="7"/>
      <c r="F15" s="23"/>
      <c r="G15" s="18"/>
      <c r="H15" s="37"/>
      <c r="I15" s="40"/>
      <c r="J15" s="44"/>
    </row>
    <row r="16" spans="1:13" ht="64.25" customHeight="1">
      <c r="A16" s="3"/>
      <c r="B16" s="4"/>
      <c r="C16" s="48"/>
      <c r="D16" s="34" t="s">
        <v>49</v>
      </c>
      <c r="E16" s="29"/>
      <c r="F16" s="24"/>
      <c r="G16" s="20"/>
      <c r="H16" s="41"/>
      <c r="I16" s="42"/>
      <c r="J16" s="43"/>
    </row>
    <row r="17" spans="1:12" ht="16.25" customHeight="1">
      <c r="A17" s="3"/>
      <c r="B17" s="4"/>
      <c r="C17" s="48" t="s">
        <v>30</v>
      </c>
      <c r="D17" s="28" t="s">
        <v>46</v>
      </c>
      <c r="E17" s="7"/>
      <c r="F17" s="23">
        <v>14</v>
      </c>
      <c r="G17" s="19" t="s">
        <v>5</v>
      </c>
      <c r="H17" s="37">
        <v>0</v>
      </c>
      <c r="I17" s="38">
        <f>F17*H17</f>
        <v>0</v>
      </c>
      <c r="J17" s="39">
        <f>I17*1.21</f>
        <v>0</v>
      </c>
    </row>
    <row r="18" spans="1:12" ht="26.4" customHeight="1">
      <c r="A18" s="3"/>
      <c r="B18" s="4"/>
      <c r="C18" s="25"/>
      <c r="D18" s="26" t="s">
        <v>44</v>
      </c>
      <c r="E18" s="7"/>
      <c r="F18" s="23"/>
      <c r="G18" s="18"/>
      <c r="H18" s="37"/>
      <c r="I18" s="40"/>
      <c r="J18" s="44"/>
    </row>
    <row r="19" spans="1:12" ht="36.65" customHeight="1">
      <c r="A19" s="3"/>
      <c r="B19" s="4"/>
      <c r="C19" s="25"/>
      <c r="D19" s="34" t="s">
        <v>45</v>
      </c>
      <c r="E19" s="29"/>
      <c r="F19" s="24"/>
      <c r="G19" s="20"/>
      <c r="H19" s="41"/>
      <c r="I19" s="42"/>
      <c r="J19" s="43"/>
    </row>
    <row r="20" spans="1:12">
      <c r="A20" s="3"/>
      <c r="B20" s="28" t="s">
        <v>11</v>
      </c>
      <c r="C20" s="48"/>
      <c r="D20" s="27" t="s">
        <v>25</v>
      </c>
      <c r="E20" s="7"/>
      <c r="F20" s="23">
        <f>52.38 +((7.96+23.16+14.22)*3.56-(3*1.25*2.45+2*0.9*2.4+0.7*2.2+3*1.4*2.3))+10.4*1.36</f>
        <v>203.2269</v>
      </c>
      <c r="G20" s="19" t="s">
        <v>21</v>
      </c>
      <c r="H20" s="37">
        <v>0</v>
      </c>
      <c r="I20" s="38">
        <f>F20*H20</f>
        <v>0</v>
      </c>
      <c r="J20" s="39">
        <f>I20*1.21</f>
        <v>0</v>
      </c>
    </row>
    <row r="21" spans="1:12">
      <c r="A21" s="3"/>
      <c r="B21" s="4"/>
      <c r="C21" s="25"/>
      <c r="D21" s="27" t="s">
        <v>32</v>
      </c>
      <c r="E21" s="7"/>
      <c r="F21" s="23"/>
      <c r="G21" s="18"/>
      <c r="H21" s="37"/>
      <c r="I21" s="40"/>
      <c r="J21" s="39"/>
    </row>
    <row r="22" spans="1:12" ht="18.649999999999999" customHeight="1">
      <c r="A22" s="3"/>
      <c r="B22" s="4"/>
      <c r="C22" s="25"/>
      <c r="D22" s="34"/>
      <c r="E22" s="29"/>
      <c r="F22" s="24"/>
      <c r="G22" s="20"/>
      <c r="H22" s="41"/>
      <c r="I22" s="42"/>
      <c r="J22" s="43"/>
    </row>
    <row r="23" spans="1:12">
      <c r="A23" s="3"/>
      <c r="B23" s="4"/>
      <c r="C23" s="48" t="s">
        <v>30</v>
      </c>
      <c r="D23" s="28" t="s">
        <v>54</v>
      </c>
      <c r="E23" s="15"/>
      <c r="F23" s="23">
        <v>21.4</v>
      </c>
      <c r="G23" s="19" t="s">
        <v>21</v>
      </c>
      <c r="H23" s="37">
        <v>0</v>
      </c>
      <c r="I23" s="38">
        <f>F23*H23</f>
        <v>0</v>
      </c>
      <c r="J23" s="39">
        <f>I23*1.21</f>
        <v>0</v>
      </c>
    </row>
    <row r="24" spans="1:12" ht="37.75" customHeight="1">
      <c r="A24" s="3"/>
      <c r="B24" s="4"/>
      <c r="C24" s="25"/>
      <c r="D24" s="32" t="s">
        <v>56</v>
      </c>
      <c r="E24" s="7"/>
      <c r="F24" s="23"/>
      <c r="G24" s="18"/>
      <c r="H24" s="37"/>
      <c r="I24" s="40"/>
      <c r="J24" s="44"/>
    </row>
    <row r="25" spans="1:12" ht="78.650000000000006" customHeight="1">
      <c r="A25" s="3"/>
      <c r="B25" s="4"/>
      <c r="C25" s="25"/>
      <c r="D25" s="34" t="s">
        <v>55</v>
      </c>
      <c r="E25" s="29"/>
      <c r="F25" s="24"/>
      <c r="G25" s="20"/>
      <c r="H25" s="41"/>
      <c r="I25" s="42"/>
      <c r="J25" s="43"/>
    </row>
    <row r="26" spans="1:12" ht="16.75" customHeight="1">
      <c r="A26" s="3"/>
      <c r="B26" s="4"/>
      <c r="C26" s="48" t="s">
        <v>48</v>
      </c>
      <c r="D26" s="28" t="s">
        <v>26</v>
      </c>
      <c r="E26" s="7"/>
      <c r="F26" s="23">
        <v>2.5</v>
      </c>
      <c r="G26" s="19" t="s">
        <v>21</v>
      </c>
      <c r="H26" s="37">
        <v>0</v>
      </c>
      <c r="I26" s="38">
        <f>F26*H26</f>
        <v>0</v>
      </c>
      <c r="J26" s="39">
        <f>I26*1.21</f>
        <v>0</v>
      </c>
    </row>
    <row r="27" spans="1:12" ht="28.75" customHeight="1">
      <c r="A27" s="3"/>
      <c r="B27" s="4"/>
      <c r="C27" s="25"/>
      <c r="D27" s="26" t="s">
        <v>71</v>
      </c>
      <c r="E27" s="7"/>
      <c r="F27" s="23"/>
      <c r="G27" s="18"/>
      <c r="H27" s="37"/>
      <c r="I27" s="58"/>
      <c r="J27" s="39"/>
      <c r="L27" t="s">
        <v>51</v>
      </c>
    </row>
    <row r="28" spans="1:12" ht="52.75" customHeight="1">
      <c r="A28" s="3"/>
      <c r="B28" s="4"/>
      <c r="C28" s="25"/>
      <c r="D28" s="34" t="s">
        <v>72</v>
      </c>
      <c r="E28" s="29"/>
      <c r="F28" s="24"/>
      <c r="G28" s="20"/>
      <c r="H28" s="41"/>
      <c r="I28" s="42"/>
      <c r="J28" s="43"/>
    </row>
    <row r="29" spans="1:12" ht="14.4" customHeight="1">
      <c r="A29" s="3"/>
      <c r="B29" s="28" t="s">
        <v>12</v>
      </c>
      <c r="C29" s="48" t="s">
        <v>30</v>
      </c>
      <c r="D29" s="27" t="s">
        <v>59</v>
      </c>
      <c r="E29" s="7"/>
      <c r="F29" s="23">
        <v>1</v>
      </c>
      <c r="G29" s="19" t="s">
        <v>5</v>
      </c>
      <c r="H29" s="37">
        <v>0</v>
      </c>
      <c r="I29" s="38">
        <f>F29*H29</f>
        <v>0</v>
      </c>
      <c r="J29" s="39">
        <f>I29*1.21</f>
        <v>0</v>
      </c>
    </row>
    <row r="30" spans="1:12" ht="27" customHeight="1">
      <c r="A30" s="3"/>
      <c r="B30" s="4"/>
      <c r="C30" s="25"/>
      <c r="D30" s="32" t="s">
        <v>57</v>
      </c>
      <c r="E30" s="6"/>
      <c r="F30" s="23"/>
      <c r="G30" s="18"/>
      <c r="H30" s="37"/>
      <c r="I30" s="40"/>
      <c r="J30" s="39"/>
    </row>
    <row r="31" spans="1:12" ht="103.75" customHeight="1">
      <c r="A31" s="3"/>
      <c r="B31" s="4"/>
      <c r="C31" s="25"/>
      <c r="D31" s="34" t="s">
        <v>58</v>
      </c>
      <c r="E31" s="35"/>
      <c r="F31" s="24"/>
      <c r="G31" s="20"/>
      <c r="H31" s="41"/>
      <c r="I31" s="42"/>
      <c r="J31" s="43"/>
    </row>
    <row r="32" spans="1:12">
      <c r="A32" s="3"/>
      <c r="B32" s="4"/>
      <c r="C32" s="48" t="s">
        <v>30</v>
      </c>
      <c r="D32" s="25" t="s">
        <v>13</v>
      </c>
      <c r="E32" s="7"/>
      <c r="F32" s="23">
        <v>1</v>
      </c>
      <c r="G32" s="19" t="s">
        <v>5</v>
      </c>
      <c r="H32" s="37">
        <v>0</v>
      </c>
      <c r="I32" s="38">
        <f>F32*H32</f>
        <v>0</v>
      </c>
      <c r="J32" s="39">
        <f>I32*1.21</f>
        <v>0</v>
      </c>
    </row>
    <row r="33" spans="1:15" ht="26.4" customHeight="1">
      <c r="A33" s="3"/>
      <c r="B33" s="4"/>
      <c r="C33" s="25"/>
      <c r="D33" s="32" t="s">
        <v>60</v>
      </c>
      <c r="E33" s="7"/>
      <c r="F33" s="23"/>
      <c r="G33" s="18"/>
      <c r="H33" s="37"/>
      <c r="I33" s="40"/>
      <c r="J33" s="39"/>
      <c r="O33" s="49"/>
    </row>
    <row r="34" spans="1:15" ht="49.25" customHeight="1">
      <c r="A34" s="3"/>
      <c r="B34" s="4"/>
      <c r="C34" s="25"/>
      <c r="D34" s="33" t="s">
        <v>61</v>
      </c>
      <c r="E34" s="29"/>
      <c r="F34" s="24"/>
      <c r="G34" s="20"/>
      <c r="H34" s="41"/>
      <c r="I34" s="42"/>
      <c r="J34" s="43"/>
    </row>
    <row r="35" spans="1:15">
      <c r="A35" s="3"/>
      <c r="B35" s="4"/>
      <c r="C35" s="48" t="s">
        <v>30</v>
      </c>
      <c r="D35" s="28" t="s">
        <v>63</v>
      </c>
      <c r="E35" s="7"/>
      <c r="F35" s="23">
        <v>1</v>
      </c>
      <c r="G35" s="19" t="s">
        <v>5</v>
      </c>
      <c r="H35" s="37">
        <v>0</v>
      </c>
      <c r="I35" s="38">
        <f>F35*H35</f>
        <v>0</v>
      </c>
      <c r="J35" s="39">
        <f>I35*1.21</f>
        <v>0</v>
      </c>
    </row>
    <row r="36" spans="1:15" ht="29.4" customHeight="1">
      <c r="A36" s="3"/>
      <c r="B36" s="4"/>
      <c r="C36" s="25"/>
      <c r="D36" s="32" t="s">
        <v>62</v>
      </c>
      <c r="E36" s="7"/>
      <c r="F36" s="23"/>
      <c r="G36" s="18"/>
      <c r="H36" s="37"/>
      <c r="I36" s="40"/>
      <c r="J36" s="39"/>
    </row>
    <row r="37" spans="1:15" ht="120.65" customHeight="1">
      <c r="A37" s="3"/>
      <c r="B37" s="4"/>
      <c r="C37" s="25"/>
      <c r="D37" s="34" t="s">
        <v>64</v>
      </c>
      <c r="E37" s="29"/>
      <c r="F37" s="24"/>
      <c r="G37" s="20"/>
      <c r="H37" s="41"/>
      <c r="I37" s="42"/>
      <c r="J37" s="43"/>
      <c r="O37" s="50"/>
    </row>
    <row r="38" spans="1:15">
      <c r="A38" s="3"/>
      <c r="B38" s="4"/>
      <c r="C38" s="48" t="s">
        <v>30</v>
      </c>
      <c r="D38" s="27" t="s">
        <v>14</v>
      </c>
      <c r="E38" s="8"/>
      <c r="F38" s="23">
        <v>1</v>
      </c>
      <c r="G38" s="19" t="s">
        <v>5</v>
      </c>
      <c r="H38" s="37">
        <v>0</v>
      </c>
      <c r="I38" s="38">
        <f>F38*H38</f>
        <v>0</v>
      </c>
      <c r="J38" s="39">
        <f>I38*1.21</f>
        <v>0</v>
      </c>
      <c r="O38" s="49"/>
    </row>
    <row r="39" spans="1:15" ht="28.75" customHeight="1">
      <c r="A39" s="3"/>
      <c r="B39" s="4"/>
      <c r="C39" s="25"/>
      <c r="D39" s="32" t="s">
        <v>65</v>
      </c>
      <c r="E39" s="30"/>
      <c r="F39" s="23"/>
      <c r="G39" s="18"/>
      <c r="H39" s="37"/>
      <c r="I39" s="40"/>
      <c r="J39" s="39"/>
    </row>
    <row r="40" spans="1:15" ht="79.25" customHeight="1">
      <c r="A40" s="3"/>
      <c r="B40" s="4"/>
      <c r="C40" s="25"/>
      <c r="D40" s="33" t="s">
        <v>66</v>
      </c>
      <c r="E40" s="31"/>
      <c r="F40" s="24"/>
      <c r="G40" s="20"/>
      <c r="H40" s="41"/>
      <c r="I40" s="42"/>
      <c r="J40" s="43"/>
    </row>
    <row r="41" spans="1:15">
      <c r="A41" s="3"/>
      <c r="B41" s="4"/>
      <c r="C41" s="48" t="s">
        <v>30</v>
      </c>
      <c r="D41" s="27" t="s">
        <v>15</v>
      </c>
      <c r="E41" s="8"/>
      <c r="F41" s="23">
        <v>1</v>
      </c>
      <c r="G41" s="19" t="s">
        <v>5</v>
      </c>
      <c r="H41" s="37">
        <v>0</v>
      </c>
      <c r="I41" s="38">
        <f>F41*H41</f>
        <v>0</v>
      </c>
      <c r="J41" s="39">
        <f>I41*1.21</f>
        <v>0</v>
      </c>
    </row>
    <row r="42" spans="1:15" ht="37.5">
      <c r="A42" s="3"/>
      <c r="B42" s="4"/>
      <c r="C42" s="25"/>
      <c r="D42" s="26" t="s">
        <v>67</v>
      </c>
      <c r="E42" s="8"/>
      <c r="F42" s="23"/>
      <c r="G42" s="18"/>
      <c r="H42" s="37"/>
      <c r="I42" s="40"/>
      <c r="J42" s="39"/>
    </row>
    <row r="43" spans="1:15" ht="69" customHeight="1">
      <c r="A43" s="3"/>
      <c r="B43" s="4"/>
      <c r="C43" s="25"/>
      <c r="D43" s="33" t="s">
        <v>68</v>
      </c>
      <c r="E43" s="17"/>
      <c r="F43" s="24"/>
      <c r="G43" s="20"/>
      <c r="H43" s="41"/>
      <c r="I43" s="42"/>
      <c r="J43" s="43"/>
    </row>
    <row r="44" spans="1:15">
      <c r="A44" s="3"/>
      <c r="B44" s="4"/>
      <c r="C44" s="48" t="s">
        <v>30</v>
      </c>
      <c r="D44" s="26" t="s">
        <v>16</v>
      </c>
      <c r="E44" s="8"/>
      <c r="F44" s="23">
        <v>1</v>
      </c>
      <c r="G44" s="19" t="s">
        <v>5</v>
      </c>
      <c r="H44" s="37">
        <v>0</v>
      </c>
      <c r="I44" s="38">
        <f>F44*H44</f>
        <v>0</v>
      </c>
      <c r="J44" s="39">
        <f>I44*1.21</f>
        <v>0</v>
      </c>
    </row>
    <row r="45" spans="1:15" ht="25">
      <c r="A45" s="3"/>
      <c r="B45" s="4"/>
      <c r="C45" s="25"/>
      <c r="D45" s="26" t="s">
        <v>73</v>
      </c>
      <c r="E45" s="8"/>
      <c r="F45" s="23"/>
      <c r="G45" s="18"/>
      <c r="H45" s="37"/>
      <c r="I45" s="40"/>
      <c r="J45" s="39"/>
    </row>
    <row r="46" spans="1:15" ht="82.75" customHeight="1">
      <c r="A46" s="3"/>
      <c r="B46" s="4"/>
      <c r="C46" s="25"/>
      <c r="D46" s="33" t="s">
        <v>74</v>
      </c>
      <c r="E46" s="17"/>
      <c r="F46" s="24"/>
      <c r="G46" s="20"/>
      <c r="H46" s="41"/>
      <c r="I46" s="42"/>
      <c r="J46" s="43"/>
    </row>
    <row r="47" spans="1:15" ht="14.25" customHeight="1">
      <c r="A47" s="3"/>
      <c r="B47" s="4"/>
      <c r="C47" s="48" t="s">
        <v>30</v>
      </c>
      <c r="D47" s="26" t="s">
        <v>2</v>
      </c>
      <c r="E47" s="8"/>
      <c r="F47" s="23">
        <v>1</v>
      </c>
      <c r="G47" s="19" t="s">
        <v>5</v>
      </c>
      <c r="H47" s="37">
        <v>0</v>
      </c>
      <c r="I47" s="38">
        <f>F47*H47</f>
        <v>0</v>
      </c>
      <c r="J47" s="39">
        <f>I47*1.21</f>
        <v>0</v>
      </c>
    </row>
    <row r="48" spans="1:15" ht="24" customHeight="1">
      <c r="A48" s="3"/>
      <c r="B48" s="4"/>
      <c r="C48" s="25"/>
      <c r="D48" s="26" t="s">
        <v>75</v>
      </c>
      <c r="E48" s="8"/>
      <c r="F48" s="23"/>
      <c r="G48" s="18"/>
      <c r="H48" s="37"/>
      <c r="I48" s="40"/>
      <c r="J48" s="44"/>
    </row>
    <row r="49" spans="1:10" ht="97.75" customHeight="1">
      <c r="A49" s="3"/>
      <c r="B49" s="4"/>
      <c r="C49" s="25"/>
      <c r="D49" s="33" t="s">
        <v>76</v>
      </c>
      <c r="E49" s="17"/>
      <c r="F49" s="24"/>
      <c r="G49" s="20"/>
      <c r="H49" s="41"/>
      <c r="I49" s="42"/>
      <c r="J49" s="43"/>
    </row>
    <row r="50" spans="1:10">
      <c r="A50" s="3"/>
      <c r="B50" s="28" t="s">
        <v>17</v>
      </c>
      <c r="C50" s="48" t="s">
        <v>31</v>
      </c>
      <c r="D50" s="26" t="s">
        <v>18</v>
      </c>
      <c r="E50" s="8"/>
      <c r="F50" s="23">
        <v>3</v>
      </c>
      <c r="G50" s="19" t="s">
        <v>5</v>
      </c>
      <c r="H50" s="37">
        <v>0</v>
      </c>
      <c r="I50" s="38">
        <f>F50*H50</f>
        <v>0</v>
      </c>
      <c r="J50" s="39">
        <f>I50*1.21</f>
        <v>0</v>
      </c>
    </row>
    <row r="51" spans="1:10" ht="36" customHeight="1">
      <c r="A51" s="3"/>
      <c r="B51" s="4"/>
      <c r="C51" s="25"/>
      <c r="D51" s="26" t="s">
        <v>79</v>
      </c>
      <c r="E51" s="8"/>
      <c r="F51" s="23"/>
      <c r="G51" s="18"/>
      <c r="H51" s="37"/>
      <c r="I51" s="40"/>
      <c r="J51" s="39"/>
    </row>
    <row r="52" spans="1:10" ht="76.75" customHeight="1">
      <c r="A52" s="3"/>
      <c r="B52" s="4"/>
      <c r="C52" s="25"/>
      <c r="D52" s="33" t="s">
        <v>80</v>
      </c>
      <c r="E52" s="17"/>
      <c r="F52" s="24"/>
      <c r="G52" s="20"/>
      <c r="H52" s="41"/>
      <c r="I52" s="42"/>
      <c r="J52" s="43"/>
    </row>
    <row r="53" spans="1:10">
      <c r="A53" s="3"/>
      <c r="B53" s="4"/>
      <c r="C53" s="48" t="s">
        <v>31</v>
      </c>
      <c r="D53" s="28" t="s">
        <v>19</v>
      </c>
      <c r="E53" s="7"/>
      <c r="F53" s="23">
        <v>1</v>
      </c>
      <c r="G53" s="19" t="s">
        <v>5</v>
      </c>
      <c r="H53" s="37">
        <v>0</v>
      </c>
      <c r="I53" s="38">
        <f>F53*H53</f>
        <v>0</v>
      </c>
      <c r="J53" s="39">
        <f>I53*1.21</f>
        <v>0</v>
      </c>
    </row>
    <row r="54" spans="1:10" ht="25">
      <c r="A54" s="3"/>
      <c r="B54" s="4"/>
      <c r="C54" s="25"/>
      <c r="D54" s="32" t="s">
        <v>77</v>
      </c>
      <c r="E54" s="7"/>
      <c r="F54" s="23"/>
      <c r="G54" s="18"/>
      <c r="H54" s="37"/>
      <c r="I54" s="40"/>
      <c r="J54" s="39"/>
    </row>
    <row r="55" spans="1:10" ht="160.25" customHeight="1">
      <c r="A55" s="3"/>
      <c r="B55" s="4"/>
      <c r="C55" s="25"/>
      <c r="D55" s="34" t="s">
        <v>78</v>
      </c>
      <c r="E55" s="29"/>
      <c r="F55" s="24"/>
      <c r="G55" s="20"/>
      <c r="H55" s="41"/>
      <c r="I55" s="42"/>
      <c r="J55" s="43"/>
    </row>
    <row r="56" spans="1:10" ht="37.5">
      <c r="A56" s="3"/>
      <c r="B56" s="28" t="s">
        <v>20</v>
      </c>
      <c r="C56" s="48" t="s">
        <v>109</v>
      </c>
      <c r="D56" s="26" t="s">
        <v>115</v>
      </c>
      <c r="E56" s="8"/>
      <c r="F56" s="23">
        <v>1</v>
      </c>
      <c r="G56" s="19" t="s">
        <v>5</v>
      </c>
      <c r="H56" s="37"/>
      <c r="I56" s="38">
        <f>F56*H56</f>
        <v>0</v>
      </c>
      <c r="J56" s="39">
        <f>I56*1.21</f>
        <v>0</v>
      </c>
    </row>
    <row r="57" spans="1:10" ht="15.65" customHeight="1">
      <c r="A57" s="3"/>
      <c r="B57" s="4"/>
      <c r="C57" s="25"/>
      <c r="D57" s="26" t="s">
        <v>111</v>
      </c>
      <c r="E57" s="8"/>
      <c r="F57" s="23"/>
      <c r="G57" s="18"/>
      <c r="H57" s="37"/>
      <c r="I57" s="40"/>
      <c r="J57" s="39"/>
    </row>
    <row r="58" spans="1:10" ht="130.75" customHeight="1">
      <c r="A58" s="3"/>
      <c r="B58" s="4"/>
      <c r="C58" s="25"/>
      <c r="D58" s="33" t="s">
        <v>114</v>
      </c>
      <c r="E58" s="17"/>
      <c r="F58" s="24"/>
      <c r="G58" s="20"/>
      <c r="H58" s="41"/>
      <c r="I58" s="42"/>
      <c r="J58" s="43"/>
    </row>
    <row r="59" spans="1:10" ht="16.25" customHeight="1">
      <c r="A59" s="3"/>
      <c r="B59" s="4"/>
      <c r="C59" s="48" t="s">
        <v>109</v>
      </c>
      <c r="D59" s="27" t="s">
        <v>117</v>
      </c>
      <c r="E59" s="8"/>
      <c r="F59" s="23">
        <v>1</v>
      </c>
      <c r="G59" s="19" t="s">
        <v>5</v>
      </c>
      <c r="H59" s="37"/>
      <c r="I59" s="38">
        <f>F59*H59</f>
        <v>0</v>
      </c>
      <c r="J59" s="39">
        <f>I59*1.21</f>
        <v>0</v>
      </c>
    </row>
    <row r="60" spans="1:10">
      <c r="A60" s="3"/>
      <c r="B60" s="4"/>
      <c r="C60" s="25"/>
      <c r="D60" s="26" t="s">
        <v>116</v>
      </c>
      <c r="E60" s="8"/>
      <c r="F60" s="23"/>
      <c r="G60" s="18"/>
      <c r="H60" s="37"/>
      <c r="I60" s="40"/>
      <c r="J60" s="44"/>
    </row>
    <row r="61" spans="1:10" ht="39.65" customHeight="1">
      <c r="A61" s="3"/>
      <c r="B61" s="4"/>
      <c r="C61" s="25"/>
      <c r="D61" s="33" t="s">
        <v>118</v>
      </c>
      <c r="E61" s="17"/>
      <c r="F61" s="24"/>
      <c r="G61" s="20"/>
      <c r="H61" s="41"/>
      <c r="I61" s="42"/>
      <c r="J61" s="43"/>
    </row>
    <row r="62" spans="1:10" ht="37.5">
      <c r="A62" s="3"/>
      <c r="B62" s="4"/>
      <c r="C62" s="48" t="s">
        <v>109</v>
      </c>
      <c r="D62" s="26" t="s">
        <v>112</v>
      </c>
      <c r="E62" s="8"/>
      <c r="F62" s="23">
        <v>1</v>
      </c>
      <c r="G62" s="19" t="s">
        <v>5</v>
      </c>
      <c r="H62" s="37"/>
      <c r="I62" s="38">
        <f>F62*H62</f>
        <v>0</v>
      </c>
      <c r="J62" s="39">
        <f>I62*1.21</f>
        <v>0</v>
      </c>
    </row>
    <row r="63" spans="1:10">
      <c r="A63" s="3"/>
      <c r="B63" s="4"/>
      <c r="C63" s="25"/>
      <c r="D63" s="26" t="s">
        <v>110</v>
      </c>
      <c r="E63" s="8"/>
      <c r="F63" s="23"/>
      <c r="G63" s="18"/>
      <c r="H63" s="37"/>
      <c r="I63" s="40"/>
      <c r="J63" s="39"/>
    </row>
    <row r="64" spans="1:10" ht="133.75" customHeight="1">
      <c r="A64" s="3"/>
      <c r="B64" s="4"/>
      <c r="C64"/>
      <c r="D64" s="33" t="s">
        <v>113</v>
      </c>
      <c r="E64" s="17"/>
      <c r="F64" s="24"/>
      <c r="G64" s="20"/>
      <c r="H64" s="41"/>
      <c r="I64" s="42"/>
      <c r="J64" s="43"/>
    </row>
    <row r="65" spans="1:10" ht="28.25" customHeight="1">
      <c r="A65" s="3"/>
      <c r="B65" s="4"/>
      <c r="C65" s="48" t="s">
        <v>109</v>
      </c>
      <c r="D65" s="26" t="s">
        <v>120</v>
      </c>
      <c r="E65" s="8"/>
      <c r="F65" s="23">
        <v>1</v>
      </c>
      <c r="G65" s="19" t="s">
        <v>5</v>
      </c>
      <c r="H65" s="37"/>
      <c r="I65" s="38">
        <f>F65*H65</f>
        <v>0</v>
      </c>
      <c r="J65" s="39">
        <f>I65*1.21</f>
        <v>0</v>
      </c>
    </row>
    <row r="66" spans="1:10" ht="25">
      <c r="A66" s="3"/>
      <c r="B66" s="4"/>
      <c r="C66" s="25"/>
      <c r="D66" s="26" t="s">
        <v>119</v>
      </c>
      <c r="E66" s="8"/>
      <c r="F66" s="23"/>
      <c r="G66" s="18"/>
      <c r="H66" s="37"/>
      <c r="I66" s="40"/>
      <c r="J66" s="44"/>
    </row>
    <row r="67" spans="1:10">
      <c r="A67" s="3"/>
      <c r="B67" s="4"/>
      <c r="C67" s="25"/>
      <c r="D67" s="33"/>
      <c r="E67" s="17"/>
      <c r="F67" s="24"/>
      <c r="G67" s="20"/>
      <c r="H67" s="41"/>
      <c r="I67" s="42"/>
      <c r="J67" s="43"/>
    </row>
    <row r="68" spans="1:10" ht="16.25" customHeight="1">
      <c r="A68" s="3"/>
      <c r="B68" s="4"/>
      <c r="C68" s="48"/>
      <c r="D68" s="51" t="s">
        <v>33</v>
      </c>
      <c r="E68" s="52"/>
      <c r="F68" s="23">
        <v>2</v>
      </c>
      <c r="G68" s="19" t="s">
        <v>5</v>
      </c>
      <c r="H68" s="37">
        <v>0</v>
      </c>
      <c r="I68" s="38">
        <f>F68*H68</f>
        <v>0</v>
      </c>
      <c r="J68" s="39">
        <f>I68*1.21</f>
        <v>0</v>
      </c>
    </row>
    <row r="69" spans="1:10" ht="16.25" customHeight="1">
      <c r="A69" s="3"/>
      <c r="B69" s="4"/>
      <c r="C69" s="25"/>
      <c r="D69" s="51" t="s">
        <v>104</v>
      </c>
      <c r="E69" s="52"/>
      <c r="F69" s="23"/>
      <c r="G69" s="18"/>
      <c r="H69" s="37"/>
      <c r="I69" s="40"/>
      <c r="J69" s="44"/>
    </row>
    <row r="70" spans="1:10" ht="104.4" customHeight="1">
      <c r="A70" s="3"/>
      <c r="B70" s="4"/>
      <c r="C70" s="25"/>
      <c r="D70" s="33" t="s">
        <v>105</v>
      </c>
      <c r="E70" s="17"/>
      <c r="F70" s="24"/>
      <c r="G70" s="20"/>
      <c r="H70" s="41"/>
      <c r="I70" s="42"/>
      <c r="J70" s="43"/>
    </row>
    <row r="71" spans="1:10" ht="16.25" customHeight="1">
      <c r="A71" s="3"/>
      <c r="B71" s="4"/>
      <c r="C71" s="25"/>
      <c r="D71" s="51" t="s">
        <v>69</v>
      </c>
      <c r="E71" s="52"/>
      <c r="F71" s="23">
        <v>2</v>
      </c>
      <c r="G71" s="19" t="s">
        <v>5</v>
      </c>
      <c r="H71" s="37">
        <v>0</v>
      </c>
      <c r="I71" s="38">
        <f>F71*H71</f>
        <v>0</v>
      </c>
      <c r="J71" s="39">
        <f>I71*1.21</f>
        <v>0</v>
      </c>
    </row>
    <row r="72" spans="1:10" ht="51" customHeight="1">
      <c r="A72" s="3"/>
      <c r="B72" s="4"/>
      <c r="C72" s="25"/>
      <c r="D72" s="51" t="s">
        <v>108</v>
      </c>
      <c r="E72" s="52"/>
      <c r="F72" s="23"/>
      <c r="G72" s="18"/>
      <c r="H72" s="37"/>
      <c r="I72" s="40"/>
      <c r="J72" s="44"/>
    </row>
    <row r="73" spans="1:10" ht="128.4" customHeight="1">
      <c r="A73" s="3"/>
      <c r="B73" s="4"/>
      <c r="C73" s="25"/>
      <c r="D73" s="33" t="s">
        <v>106</v>
      </c>
      <c r="E73" s="17"/>
      <c r="F73" s="24"/>
      <c r="G73" s="20"/>
      <c r="H73" s="41"/>
      <c r="I73" s="42"/>
      <c r="J73" s="43"/>
    </row>
    <row r="74" spans="1:10" ht="13.25" customHeight="1">
      <c r="A74" s="3"/>
      <c r="B74" s="28" t="s">
        <v>22</v>
      </c>
      <c r="C74" s="48" t="s">
        <v>93</v>
      </c>
      <c r="D74" s="51" t="s">
        <v>28</v>
      </c>
      <c r="E74" s="52"/>
      <c r="F74" s="23">
        <v>1</v>
      </c>
      <c r="G74" s="19" t="s">
        <v>5</v>
      </c>
      <c r="H74" s="37">
        <v>0</v>
      </c>
      <c r="I74" s="38">
        <f>F74*H74</f>
        <v>0</v>
      </c>
      <c r="J74" s="39">
        <f>I74*1.21</f>
        <v>0</v>
      </c>
    </row>
    <row r="75" spans="1:10" ht="13.75" customHeight="1">
      <c r="A75" s="3"/>
      <c r="B75" s="4"/>
      <c r="C75" s="25"/>
      <c r="D75" s="51" t="s">
        <v>91</v>
      </c>
      <c r="E75" s="52"/>
      <c r="F75" s="23"/>
      <c r="G75" s="18"/>
      <c r="H75" s="37"/>
      <c r="I75" s="53"/>
      <c r="J75" s="44"/>
    </row>
    <row r="76" spans="1:10" ht="97.25" customHeight="1">
      <c r="A76" s="3"/>
      <c r="B76" s="4"/>
      <c r="C76" s="25"/>
      <c r="D76" s="33" t="s">
        <v>92</v>
      </c>
      <c r="E76" s="17"/>
      <c r="F76" s="24"/>
      <c r="G76" s="20"/>
      <c r="H76" s="41"/>
      <c r="I76" s="42"/>
      <c r="J76" s="43"/>
    </row>
    <row r="77" spans="1:10" ht="16.25" customHeight="1">
      <c r="A77" s="3"/>
      <c r="B77" s="4"/>
      <c r="C77" s="48" t="s">
        <v>93</v>
      </c>
      <c r="D77" s="51" t="s">
        <v>89</v>
      </c>
      <c r="E77" s="52"/>
      <c r="F77" s="23">
        <v>1</v>
      </c>
      <c r="G77" s="19" t="s">
        <v>5</v>
      </c>
      <c r="H77" s="37">
        <v>0</v>
      </c>
      <c r="I77" s="38">
        <f>F77*H77</f>
        <v>0</v>
      </c>
      <c r="J77" s="39">
        <f>I77*1.21</f>
        <v>0</v>
      </c>
    </row>
    <row r="78" spans="1:10" ht="16.25" customHeight="1">
      <c r="A78" s="3"/>
      <c r="B78" s="4"/>
      <c r="C78" s="25"/>
      <c r="D78" s="51" t="s">
        <v>88</v>
      </c>
      <c r="E78" s="52"/>
      <c r="F78" s="23"/>
      <c r="G78" s="18"/>
      <c r="H78" s="37"/>
      <c r="I78" s="40"/>
      <c r="J78" s="44"/>
    </row>
    <row r="79" spans="1:10" ht="85.25" customHeight="1">
      <c r="A79" s="3"/>
      <c r="B79" s="4"/>
      <c r="C79" s="25"/>
      <c r="D79" s="33" t="s">
        <v>90</v>
      </c>
      <c r="E79" s="17"/>
      <c r="F79" s="24"/>
      <c r="G79" s="20"/>
      <c r="H79" s="41"/>
      <c r="I79" s="42"/>
      <c r="J79" s="43"/>
    </row>
    <row r="80" spans="1:10" ht="13.25" customHeight="1">
      <c r="A80" s="3"/>
      <c r="B80" s="4"/>
      <c r="C80" s="48" t="s">
        <v>34</v>
      </c>
      <c r="D80" s="51" t="s">
        <v>23</v>
      </c>
      <c r="E80" s="52"/>
      <c r="F80" s="23">
        <v>1</v>
      </c>
      <c r="G80" s="19" t="s">
        <v>5</v>
      </c>
      <c r="H80" s="37">
        <v>0</v>
      </c>
      <c r="I80" s="38">
        <f>F80*H80</f>
        <v>0</v>
      </c>
      <c r="J80" s="39">
        <f>I80*1.21</f>
        <v>0</v>
      </c>
    </row>
    <row r="81" spans="1:10" ht="14.4" customHeight="1">
      <c r="A81" s="3"/>
      <c r="B81" s="4"/>
      <c r="C81" s="25"/>
      <c r="D81" s="51" t="s">
        <v>86</v>
      </c>
      <c r="E81" s="52"/>
      <c r="F81" s="23"/>
      <c r="G81" s="18"/>
      <c r="H81" s="37"/>
      <c r="I81" s="53"/>
      <c r="J81" s="44"/>
    </row>
    <row r="82" spans="1:10" ht="111.65" customHeight="1">
      <c r="A82" s="3"/>
      <c r="B82" s="4"/>
      <c r="C82" s="25"/>
      <c r="D82" s="33" t="s">
        <v>87</v>
      </c>
      <c r="E82" s="33"/>
      <c r="F82" s="33"/>
      <c r="G82" s="20"/>
      <c r="H82" s="41"/>
      <c r="I82" s="41"/>
      <c r="J82" s="43"/>
    </row>
    <row r="83" spans="1:10" ht="16.25" customHeight="1">
      <c r="A83" s="3"/>
      <c r="B83" s="4"/>
      <c r="C83" s="48" t="s">
        <v>34</v>
      </c>
      <c r="D83" s="27" t="s">
        <v>84</v>
      </c>
      <c r="E83" s="8"/>
      <c r="F83" s="23">
        <v>1</v>
      </c>
      <c r="G83" s="19" t="s">
        <v>5</v>
      </c>
      <c r="H83" s="37">
        <v>0</v>
      </c>
      <c r="I83" s="38">
        <f>F83*H83</f>
        <v>0</v>
      </c>
      <c r="J83" s="39">
        <f>I83*1.21</f>
        <v>0</v>
      </c>
    </row>
    <row r="84" spans="1:10" ht="16.25" customHeight="1">
      <c r="A84" s="3"/>
      <c r="B84" s="4"/>
      <c r="C84" s="25"/>
      <c r="D84" s="26" t="s">
        <v>85</v>
      </c>
      <c r="E84" s="8"/>
      <c r="F84" s="23"/>
      <c r="G84" s="18"/>
      <c r="H84" s="37"/>
      <c r="I84" s="40"/>
      <c r="J84" s="44"/>
    </row>
    <row r="85" spans="1:10" ht="105.65" customHeight="1">
      <c r="A85" s="3"/>
      <c r="B85" s="4"/>
      <c r="C85" s="25"/>
      <c r="D85" s="36" t="s">
        <v>70</v>
      </c>
      <c r="E85" s="17"/>
      <c r="F85" s="24"/>
      <c r="G85" s="20"/>
      <c r="H85" s="41"/>
      <c r="I85" s="42"/>
      <c r="J85" s="43"/>
    </row>
    <row r="86" spans="1:10">
      <c r="A86" s="3"/>
      <c r="B86" s="28" t="s">
        <v>24</v>
      </c>
      <c r="C86" s="48" t="s">
        <v>37</v>
      </c>
      <c r="D86" s="26" t="s">
        <v>83</v>
      </c>
      <c r="E86" s="8"/>
      <c r="F86" s="23">
        <v>2</v>
      </c>
      <c r="G86" s="19" t="s">
        <v>5</v>
      </c>
      <c r="H86" s="37">
        <v>0</v>
      </c>
      <c r="I86" s="38">
        <f>F86*H86</f>
        <v>0</v>
      </c>
      <c r="J86" s="39">
        <f>I86*1.21</f>
        <v>0</v>
      </c>
    </row>
    <row r="87" spans="1:10" ht="37.5">
      <c r="A87" s="3"/>
      <c r="B87" s="4"/>
      <c r="C87" s="25"/>
      <c r="D87" s="26" t="s">
        <v>99</v>
      </c>
      <c r="E87" s="8"/>
      <c r="F87" s="23"/>
      <c r="G87" s="18"/>
      <c r="H87" s="37"/>
      <c r="I87" s="40"/>
      <c r="J87" s="39"/>
    </row>
    <row r="88" spans="1:10" ht="37.75" customHeight="1">
      <c r="A88" s="3"/>
      <c r="B88" s="4"/>
      <c r="C88" s="25"/>
      <c r="D88" s="33" t="s">
        <v>98</v>
      </c>
      <c r="E88" s="17"/>
      <c r="F88" s="24"/>
      <c r="G88" s="20"/>
      <c r="H88" s="41"/>
      <c r="I88" s="42"/>
      <c r="J88" s="43"/>
    </row>
    <row r="89" spans="1:10" ht="14.4" customHeight="1">
      <c r="A89" s="3"/>
      <c r="B89" s="4"/>
      <c r="C89" s="48" t="s">
        <v>37</v>
      </c>
      <c r="D89" s="26" t="s">
        <v>36</v>
      </c>
      <c r="E89" s="8"/>
      <c r="F89" s="23">
        <v>1</v>
      </c>
      <c r="G89" s="19" t="s">
        <v>5</v>
      </c>
      <c r="H89" s="37">
        <v>0</v>
      </c>
      <c r="I89" s="38">
        <f>F89*H89</f>
        <v>0</v>
      </c>
      <c r="J89" s="39">
        <f>I89*1.21</f>
        <v>0</v>
      </c>
    </row>
    <row r="90" spans="1:10" ht="37.25" customHeight="1">
      <c r="A90" s="3"/>
      <c r="B90" s="4"/>
      <c r="C90" s="27"/>
      <c r="D90" s="32" t="s">
        <v>94</v>
      </c>
      <c r="E90" s="30"/>
      <c r="F90" s="23"/>
      <c r="G90" s="18"/>
      <c r="H90" s="37"/>
      <c r="I90" s="40"/>
      <c r="J90" s="39"/>
    </row>
    <row r="91" spans="1:10" ht="37.75" customHeight="1">
      <c r="A91" s="3"/>
      <c r="B91" s="4"/>
      <c r="C91" s="27"/>
      <c r="D91" s="33" t="s">
        <v>95</v>
      </c>
      <c r="E91" s="31"/>
      <c r="F91" s="24"/>
      <c r="G91" s="20"/>
      <c r="H91" s="41"/>
      <c r="I91" s="42"/>
      <c r="J91" s="43"/>
    </row>
    <row r="92" spans="1:10" ht="16.25" customHeight="1">
      <c r="A92" s="3"/>
      <c r="B92" s="4"/>
      <c r="C92" s="48" t="s">
        <v>37</v>
      </c>
      <c r="D92" s="26" t="s">
        <v>82</v>
      </c>
      <c r="E92" s="8"/>
      <c r="F92" s="23">
        <v>1</v>
      </c>
      <c r="G92" s="19" t="s">
        <v>5</v>
      </c>
      <c r="H92" s="37">
        <v>0</v>
      </c>
      <c r="I92" s="38">
        <f>F92*H92</f>
        <v>0</v>
      </c>
      <c r="J92" s="39">
        <f>I92*1.21</f>
        <v>0</v>
      </c>
    </row>
    <row r="93" spans="1:10" ht="25.25" customHeight="1">
      <c r="A93" s="3"/>
      <c r="B93" s="4"/>
      <c r="C93" s="27"/>
      <c r="D93" s="32" t="s">
        <v>96</v>
      </c>
      <c r="E93" s="30"/>
      <c r="F93" s="23"/>
      <c r="G93" s="18"/>
      <c r="H93" s="37"/>
      <c r="I93" s="40"/>
      <c r="J93" s="39"/>
    </row>
    <row r="94" spans="1:10" ht="37.75" customHeight="1">
      <c r="A94" s="3"/>
      <c r="B94" s="4"/>
      <c r="C94" s="27"/>
      <c r="D94" s="33" t="s">
        <v>97</v>
      </c>
      <c r="E94" s="31"/>
      <c r="F94" s="24"/>
      <c r="G94" s="20"/>
      <c r="H94" s="41"/>
      <c r="I94" s="42"/>
      <c r="J94" s="43"/>
    </row>
    <row r="95" spans="1:10" ht="16.25" customHeight="1">
      <c r="A95" s="3"/>
      <c r="B95" s="4"/>
      <c r="C95" s="48" t="s">
        <v>34</v>
      </c>
      <c r="D95" s="26" t="s">
        <v>35</v>
      </c>
      <c r="E95" s="8"/>
      <c r="F95" s="23">
        <v>1</v>
      </c>
      <c r="G95" s="19" t="s">
        <v>5</v>
      </c>
      <c r="H95" s="37">
        <v>0</v>
      </c>
      <c r="I95" s="38">
        <f>F95*H95</f>
        <v>0</v>
      </c>
      <c r="J95" s="39">
        <f>I95*1.21</f>
        <v>0</v>
      </c>
    </row>
    <row r="96" spans="1:10" ht="16.25" customHeight="1">
      <c r="A96" s="3"/>
      <c r="B96" s="4"/>
      <c r="C96" s="27"/>
      <c r="D96" s="32" t="s">
        <v>102</v>
      </c>
      <c r="E96" s="30"/>
      <c r="F96" s="23"/>
      <c r="G96" s="18"/>
      <c r="H96" s="37"/>
      <c r="I96" s="40"/>
      <c r="J96" s="39"/>
    </row>
    <row r="97" spans="1:27" ht="68.400000000000006" customHeight="1">
      <c r="A97" s="3"/>
      <c r="B97" s="4"/>
      <c r="C97" s="27"/>
      <c r="D97" s="33" t="s">
        <v>103</v>
      </c>
      <c r="E97" s="31"/>
      <c r="F97" s="24"/>
      <c r="G97" s="20"/>
      <c r="H97" s="41"/>
      <c r="I97" s="42"/>
      <c r="J97" s="43"/>
    </row>
    <row r="98" spans="1:27" ht="16.25" customHeight="1">
      <c r="A98" s="3"/>
      <c r="B98" s="4"/>
      <c r="C98" s="48" t="s">
        <v>37</v>
      </c>
      <c r="D98" s="26" t="s">
        <v>81</v>
      </c>
      <c r="E98" s="8"/>
      <c r="F98" s="23">
        <v>2</v>
      </c>
      <c r="G98" s="19" t="s">
        <v>5</v>
      </c>
      <c r="H98" s="37">
        <v>0</v>
      </c>
      <c r="I98" s="38">
        <f>F98*H98</f>
        <v>0</v>
      </c>
      <c r="J98" s="39">
        <f>I98*1.21</f>
        <v>0</v>
      </c>
    </row>
    <row r="99" spans="1:27" ht="29.4" customHeight="1">
      <c r="A99" s="3"/>
      <c r="B99" s="4"/>
      <c r="C99" s="27"/>
      <c r="D99" s="32" t="s">
        <v>101</v>
      </c>
      <c r="E99" s="30"/>
      <c r="F99" s="23"/>
      <c r="G99" s="18"/>
      <c r="H99" s="37"/>
      <c r="I99" s="40"/>
      <c r="J99" s="39"/>
    </row>
    <row r="100" spans="1:27" ht="34.25" customHeight="1" thickBot="1">
      <c r="A100" s="3"/>
      <c r="B100" s="4"/>
      <c r="C100" s="27"/>
      <c r="D100" s="33" t="s">
        <v>100</v>
      </c>
      <c r="E100" s="31"/>
      <c r="F100" s="24"/>
      <c r="G100" s="20"/>
      <c r="H100" s="41"/>
      <c r="I100" s="42"/>
      <c r="J100" s="43"/>
    </row>
    <row r="101" spans="1:27" ht="14.4" customHeight="1" thickTop="1" thickBot="1">
      <c r="A101" s="3"/>
      <c r="B101" s="62" t="s">
        <v>27</v>
      </c>
      <c r="C101" s="63"/>
      <c r="D101" s="63"/>
      <c r="E101" s="63"/>
      <c r="F101" s="63"/>
      <c r="G101" s="63"/>
      <c r="H101" s="64"/>
      <c r="I101" s="45">
        <f>SUM(I5:I100)</f>
        <v>0</v>
      </c>
      <c r="J101" s="45">
        <f>SUM(J5:J100)</f>
        <v>0</v>
      </c>
    </row>
    <row r="102" spans="1:27" ht="15" thickTop="1"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 spans="1:27">
      <c r="L103" s="47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 spans="1:27">
      <c r="L104" s="47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 spans="1:27">
      <c r="L105" s="47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 spans="1:27">
      <c r="L106" s="47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 spans="1:27">
      <c r="L107" s="47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 spans="1:27">
      <c r="L108" s="47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 spans="1:27">
      <c r="L109" s="47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 spans="1:27">
      <c r="L110" s="47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 spans="1:27">
      <c r="L111" s="47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 spans="1:27">
      <c r="L112" s="47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 spans="12:27">
      <c r="L113" s="47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 spans="12:27">
      <c r="L114" s="47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 spans="12:27">
      <c r="L115" s="47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</sheetData>
  <mergeCells count="2">
    <mergeCell ref="F4:G4"/>
    <mergeCell ref="B101:H101"/>
  </mergeCells>
  <hyperlinks>
    <hyperlink ref="D9" r:id="rId1" xr:uid="{1A1FCEB6-55A9-4E44-8F5D-CCF904EE1634}"/>
  </hyperlinks>
  <pageMargins left="0" right="0" top="0" bottom="0" header="0" footer="0"/>
  <pageSetup paperSize="8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7AA4127DB0AC044BB1FBB1E7C7C47BC" ma:contentTypeVersion="17" ma:contentTypeDescription="Vytvoří nový dokument" ma:contentTypeScope="" ma:versionID="b3ee57b15069a40bd2dab4e3543b79fa">
  <xsd:schema xmlns:xsd="http://www.w3.org/2001/XMLSchema" xmlns:xs="http://www.w3.org/2001/XMLSchema" xmlns:p="http://schemas.microsoft.com/office/2006/metadata/properties" xmlns:ns2="ebfe6964-25e8-4c5c-8d03-e3ad89729c7f" xmlns:ns3="f08830a1-ab89-47af-bf4c-d342666550ed" targetNamespace="http://schemas.microsoft.com/office/2006/metadata/properties" ma:root="true" ma:fieldsID="6f95c14899d6ef0f67301956684ee3ef" ns2:_="" ns3:_="">
    <xsd:import namespace="ebfe6964-25e8-4c5c-8d03-e3ad89729c7f"/>
    <xsd:import namespace="f08830a1-ab89-47af-bf4c-d342666550e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e6964-25e8-4c5c-8d03-e3ad89729c7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3" nillable="true" ma:displayName="Taxonomy Catch All Column" ma:hidden="true" ma:list="{0933b7b3-a45e-4368-a8f2-a323bb3350ad}" ma:internalName="TaxCatchAll" ma:showField="CatchAllData" ma:web="ebfe6964-25e8-4c5c-8d03-e3ad89729c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830a1-ab89-47af-bf4c-d342666550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134c25a9-383c-4cbf-b962-16e7bd1a9a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bfe6964-25e8-4c5c-8d03-e3ad89729c7f">SZSAYVSQ6DTU-2026886553-200971</_dlc_DocId>
    <_dlc_DocIdUrl xmlns="ebfe6964-25e8-4c5c-8d03-e3ad89729c7f">
      <Url>https://landscape4u.sharepoint.com/sites/data/_layouts/15/DocIdRedir.aspx?ID=SZSAYVSQ6DTU-2026886553-200971</Url>
      <Description>SZSAYVSQ6DTU-2026886553-200971</Description>
    </_dlc_DocIdUrl>
    <lcf76f155ced4ddcb4097134ff3c332f xmlns="f08830a1-ab89-47af-bf4c-d342666550ed">
      <Terms xmlns="http://schemas.microsoft.com/office/infopath/2007/PartnerControls"/>
    </lcf76f155ced4ddcb4097134ff3c332f>
    <TaxCatchAll xmlns="ebfe6964-25e8-4c5c-8d03-e3ad89729c7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17A10BC-50C6-4436-B91B-7291EAA8C3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e6964-25e8-4c5c-8d03-e3ad89729c7f"/>
    <ds:schemaRef ds:uri="f08830a1-ab89-47af-bf4c-d342666550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CE0635-6E13-4977-AC2E-1897CD83BDA5}">
  <ds:schemaRefs>
    <ds:schemaRef ds:uri="http://schemas.microsoft.com/office/2006/metadata/properties"/>
    <ds:schemaRef ds:uri="http://schemas.microsoft.com/office/infopath/2007/PartnerControls"/>
    <ds:schemaRef ds:uri="ebfe6964-25e8-4c5c-8d03-e3ad89729c7f"/>
    <ds:schemaRef ds:uri="f08830a1-ab89-47af-bf4c-d342666550ed"/>
  </ds:schemaRefs>
</ds:datastoreItem>
</file>

<file path=customXml/itemProps3.xml><?xml version="1.0" encoding="utf-8"?>
<ds:datastoreItem xmlns:ds="http://schemas.openxmlformats.org/officeDocument/2006/customXml" ds:itemID="{877B7212-3621-479C-A60B-13AD7633CE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BCA9636-19BB-4391-BE6D-DA727F78CDB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Barvíková</dc:creator>
  <cp:lastModifiedBy>Vojtěch Vecán</cp:lastModifiedBy>
  <cp:lastPrinted>2024-09-25T14:26:49Z</cp:lastPrinted>
  <dcterms:created xsi:type="dcterms:W3CDTF">2024-09-24T06:55:18Z</dcterms:created>
  <dcterms:modified xsi:type="dcterms:W3CDTF">2025-06-01T18:04:39Z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0x01010087AA4127DB0AC044BB1FBB1E7C7C47BC</vt:lpwstr>
  </property>
  <property fmtid="{D5CDD505-2E9C-101B-9397-08002B2CF9AE}" pid="3" name="_dlc_DocIdItemGuid">
    <vt:lpwstr>21735290-b2f6-46d6-a24a-74d766a03d61</vt:lpwstr>
  </property>
  <property fmtid="{D5CDD505-2E9C-101B-9397-08002B2CF9AE}" pid="4" name="MediaServiceImageTags">
    <vt:lpwstr/>
  </property>
</Properties>
</file>